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769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K27" i="15" l="1"/>
  <c r="AK30" i="15"/>
  <c r="AK24" i="15"/>
  <c r="AD30" i="15"/>
  <c r="AB30" i="15"/>
  <c r="AD24" i="15"/>
  <c r="AB24" i="15"/>
  <c r="Z30" i="15"/>
  <c r="X30" i="15"/>
  <c r="Z24" i="15"/>
  <c r="X24" i="15"/>
  <c r="W30" i="15" l="1"/>
  <c r="V30" i="15"/>
  <c r="W24" i="15"/>
  <c r="V24" i="15"/>
  <c r="A9" i="33" l="1"/>
  <c r="A8" i="15"/>
  <c r="A9" i="32"/>
  <c r="A8" i="31"/>
  <c r="G26" i="33" l="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T30" i="15"/>
  <c r="P30" i="15"/>
  <c r="N30" i="15"/>
  <c r="L30" i="15"/>
  <c r="AJ30" i="15"/>
  <c r="D30" i="15"/>
  <c r="C30" i="15"/>
  <c r="AK29" i="15"/>
  <c r="AJ29" i="15"/>
  <c r="F29" i="15"/>
  <c r="AK28" i="15"/>
  <c r="AJ28" i="15"/>
  <c r="F28" i="15"/>
  <c r="AJ27" i="15"/>
  <c r="F27" i="15"/>
  <c r="F24" i="15" s="1"/>
  <c r="AK26" i="15"/>
  <c r="AJ26" i="15"/>
  <c r="F26" i="15"/>
  <c r="AK25" i="15"/>
  <c r="AJ25" i="15"/>
  <c r="F25" i="15"/>
  <c r="P24" i="15"/>
  <c r="N24" i="15"/>
  <c r="L24" i="15"/>
  <c r="D24" i="15"/>
  <c r="C24" i="15"/>
  <c r="A6" i="25"/>
  <c r="AJ24" i="15" l="1"/>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<sst xmlns="http://schemas.openxmlformats.org/spreadsheetml/2006/main" count="1325" uniqueCount="433">
  <si>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</si>
  <si>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</si>
  <si>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</si>
  <si>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</si>
  <si>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</si>
  <si>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</si>
  <si>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</si>
  <si>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</si>
  <si>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</si>
  <si>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</si>
  <si>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</si>
  <si>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</si>
  <si>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</si>
  <si>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</si>
  <si>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</si>
  <si>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</si>
  <si>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</si>
  <si>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</si>
  <si>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</si>
  <si>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</si>
  <si>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</si>
  <si>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</si>
  <si>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</si>
  <si>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</si>
  <si>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</si>
  <si>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</si>
  <si>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</si>
  <si>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</si>
  <si>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</si>
  <si>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</si>
  <si>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</si>
  <si>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</si>
  <si>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</si>
  <si>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</si>
  <si>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</si>
  <si>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</si>
  <si>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</si>
  <si>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</si>
  <si>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</si>
  <si>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</si>
  <si>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</si>
  <si>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</si>
  <si>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</si>
  <si>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</si>
  <si>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</si>
  <si>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</si>
  <si>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</si>
  <si>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</si>
  <si>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</si>
  <si>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</si>
  <si>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</si>
  <si>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</si>
  <si>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</si>
  <si>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</si>
  <si>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</si>
  <si>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</si>
  <si>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</si>
  <si>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</si>
  <si>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</si>
  <si>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</si>
  <si>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</si>
  <si>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</si>
  <si>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</si>
  <si>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</si>
  <si>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</si>
  <si>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</si>
  <si>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</si>
  <si>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</si>
  <si>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</si>
  <si>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</si>
  <si>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</si>
  <si>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</si>
  <si>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</si>
  <si>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</si>
  <si>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</si>
  <si>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</si>
  <si>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</si>
  <si>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</si>
  <si>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</si>
  <si>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</si>
  <si>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</si>
  <si>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</si>
  <si>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</si>
  <si>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</si>
  <si>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</si>
  <si>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</si>
  <si>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</si>
  <si>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</si>
  <si>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</si>
  <si>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</si>
  <si>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</si>
  <si>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</si>
  <si>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</si>
  <si>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</si>
  <si>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</si>
  <si>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</si>
  <si>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</si>
  <si>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</si>
  <si>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</si>
  <si>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</si>
  <si>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</si>
  <si>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</si>
  <si>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</si>
  <si>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</si>
  <si>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</si>
  <si>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</si>
  <si>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</si>
  <si>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</si>
  <si>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</si>
  <si>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</si>
  <si>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</si>
  <si>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</si>
  <si>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</si>
  <si>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</si>
  <si>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</si>
  <si>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</si>
  <si>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</si>
  <si>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</si>
  <si>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</si>
  <si>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</si>
  <si>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</si>
  <si>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</si>
  <si>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</si>
  <si>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</si>
  <si>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</si>
  <si>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</si>
  <si>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</si>
  <si>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</si>
  <si>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</si>
  <si>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</si>
  <si>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</si>
  <si>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</si>
  <si>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</si>
  <si>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</si>
  <si>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</si>
  <si>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</si>
  <si>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</si>
  <si>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</si>
  <si>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</si>
  <si>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</si>
  <si>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</si>
  <si>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</si>
  <si>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</si>
  <si>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</si>
  <si>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</si>
  <si>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</si>
  <si>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</si>
  <si>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</si>
  <si>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</si>
  <si>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</si>
  <si>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</si>
  <si>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</si>
  <si>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</si>
  <si>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</si>
  <si>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</si>
  <si>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</si>
  <si>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</si>
  <si>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</si>
  <si>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</si>
  <si>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</si>
  <si>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</si>
  <si>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</si>
  <si>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</si>
  <si>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</si>
  <si>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</si>
  <si>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</si>
  <si>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</si>
  <si>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</si>
  <si>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</si>
  <si>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</si>
  <si>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</si>
  <si>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</si>
  <si>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</si>
  <si>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</si>
  <si>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</si>
  <si>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</si>
  <si>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</si>
  <si>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</si>
  <si>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</si>
  <si>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</si>
  <si>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</si>
  <si>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</si>
  <si>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</si>
  <si>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</si>
  <si>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</si>
  <si>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</si>
  <si>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</si>
  <si>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</si>
  <si>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</si>
  <si>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</si>
  <si>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</si>
  <si>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</si>
  <si>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</si>
  <si>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</si>
  <si>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</si>
  <si>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</si>
  <si>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</si>
  <si>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</si>
  <si>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</si>
  <si>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</si>
  <si>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</si>
  <si>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</si>
  <si>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</si>
  <si>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</si>
  <si>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</si>
  <si>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</si>
  <si>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</si>
  <si>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</si>
  <si>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</si>
  <si>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</si>
  <si>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</si>
  <si>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</si>
  <si>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</si>
  <si>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</si>
  <si>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</si>
  <si>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</si>
  <si>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</si>
  <si>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</si>
  <si>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</si>
  <si>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</si>
  <si>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</si>
  <si>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</si>
  <si>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</si>
  <si>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</si>
  <si>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</si>
  <si>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</si>
  <si>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</si>
  <si>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</si>
  <si>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</si>
  <si>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</si>
  <si>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</si>
  <si>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</si>
  <si>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</si>
  <si>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</si>
  <si>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</si>
  <si>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</si>
  <si>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</si>
  <si>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</si>
  <si>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</si>
  <si>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</si>
  <si>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</si>
  <si>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</si>
  <si>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</si>
  <si>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</si>
  <si>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</si>
  <si>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</si>
  <si>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</si>
  <si>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</si>
  <si>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</si>
  <si>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</si>
  <si>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</si>
  <si>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</si>
  <si>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</si>
  <si>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</si>
  <si>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</si>
  <si>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</si>
  <si>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</si>
  <si>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</si>
  <si>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</si>
  <si>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</si>
  <si>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</si>
  <si>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</si>
  <si>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</si>
  <si>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</si>
  <si>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</si>
  <si>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</si>
  <si>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</si>
  <si>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</si>
  <si>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</si>
  <si>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</si>
  <si>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</si>
  <si>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</si>
  <si>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</si>
  <si>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</si>
  <si>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</si>
  <si>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</si>
  <si>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</si>
  <si>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</si>
  <si>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</si>
  <si>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</si>
  <si>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</si>
  <si>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</si>
  <si>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</si>
  <si>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</si>
  <si>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</si>
  <si>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</si>
  <si>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</si>
  <si>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</si>
  <si>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</si>
  <si>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</si>
  <si>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</si>
  <si>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</si>
  <si>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</si>
  <si>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</si>
  <si>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</si>
  <si>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</si>
  <si>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</si>
  <si>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</si>
  <si>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</si>
  <si>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</si>
  <si>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</si>
  <si>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</si>
  <si>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</si>
  <si>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</si>
  <si>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</si>
  <si>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</si>
  <si>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</si>
  <si>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</si>
  <si>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</si>
  <si>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</si>
  <si>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</si>
  <si>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</si>
  <si>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</si>
  <si>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</si>
  <si>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</si>
  <si>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</si>
  <si>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</si>
  <si>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</si>
  <si>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</si>
  <si>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</si>
  <si>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</si>
  <si>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</si>
  <si>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</si>
  <si>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</si>
  <si>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</si>
  <si>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</si>
  <si>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</si>
  <si>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</si>
  <si>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</si>
  <si>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</si>
  <si>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</si>
  <si>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</si>
  <si>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</si>
  <si>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</si>
  <si>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</si>
  <si>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</si>
  <si>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</si>
  <si>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</si>
  <si>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</si>
  <si>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</si>
  <si>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</si>
  <si>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</si>
  <si>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</si>
  <si>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</si>
  <si>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</si>
  <si>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</si>
  <si>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</si>
  <si>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</si>
  <si>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</si>
  <si>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</si>
  <si>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</si>
  <si>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</si>
  <si>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</si>
  <si>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</si>
  <si>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</si>
  <si>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</si>
  <si>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</si>
  <si>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</si>
  <si>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</si>
  <si>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</si>
  <si>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</si>
  <si>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</si>
  <si>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</si>
  <si>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</si>
  <si>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</si>
  <si>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</si>
  <si>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</si>
  <si>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</si>
  <si>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</si>
  <si>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</si>
  <si>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</si>
  <si>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</si>
  <si>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</si>
  <si>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</si>
  <si>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</si>
  <si>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</si>
  <si>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</si>
  <si>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</si>
  <si>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</si>
  <si>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</si>
  <si>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</si>
  <si>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</si>
  <si>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</si>
  <si>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</si>
  <si>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</si>
  <si>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</si>
  <si>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</si>
  <si>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</si>
  <si>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</si>
  <si>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</si>
  <si>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</si>
  <si>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</si>
  <si>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</si>
  <si>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</si>
  <si>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</si>
  <si>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</si>
  <si>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</si>
  <si>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</si>
  <si>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</si>
  <si>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</si>
  <si>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</si>
  <si>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</si>
  <si>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</si>
  <si>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</si>
  <si>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</si>
  <si>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</si>
  <si>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</si>
  <si>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</si>
  <si>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</si>
  <si>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</si>
  <si>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</si>
  <si>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</si>
  <si>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</si>
  <si>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</si>
  <si>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</si>
  <si>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</si>
  <si>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</si>
  <si>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</si>
  <si>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</si>
  <si>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</si>
  <si>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</si>
  <si>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</si>
  <si>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ХС</t>
  </si>
  <si>
    <t>КЛ-10 кВ от места рассечки ЛЭП-10 кВ РП-69 – ТП-455 до РУ-10 кВ проектируемой КТП.</t>
  </si>
  <si>
    <t xml:space="preserve">Реконструкция КЛ-10 кВ от ПС Юго-Западная– РП-44 (ЮЗ-113), протяженностью 1,85км </t>
  </si>
  <si>
    <t>L_NКд21.23_1.2.2.1.47</t>
  </si>
  <si>
    <t>1,85 км</t>
  </si>
  <si>
    <t>АПвПу2г сечением 3×(1×300) мм2</t>
  </si>
  <si>
    <t>КЛ-10кВ от ПС Юго-Западная ф. ЮЗ-113 до РП-44</t>
  </si>
  <si>
    <t>Год раскрытия информации: ___2026______ год</t>
  </si>
  <si>
    <t>2025 год</t>
  </si>
  <si>
    <t>2026 год</t>
  </si>
  <si>
    <t>Кабель маркиАПвПу2г сечением 3×(1×300) мм2 - 1,85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</si>
</sst>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0" applyFont="1" applyAlignment="1">
      <alignment horizontal="justify"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80" zoomScaleNormal="100" zoomScaleSheetLayoutView="80" workbookViewId="0">
      <selection activeCell="B41" sqref="B41"/>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200" t="s">
        <v>409</v>
      </c>
    </row>
    <row r="4" spans="1:21" x14ac:dyDescent="0.25">
      <c r="A4" s="171"/>
      <c r="G4" s="23"/>
    </row>
    <row r="5" spans="1:21" x14ac:dyDescent="0.25">
      <c r="A5" s="226" t="s">
        <v>429</v>
      </c>
      <c r="B5" s="226"/>
      <c r="C5" s="226"/>
      <c r="D5" s="71"/>
      <c r="E5" s="71"/>
      <c r="F5" s="71"/>
      <c r="G5" s="71"/>
      <c r="H5" s="71"/>
      <c r="I5" s="71"/>
    </row>
    <row r="6" spans="1:21" x14ac:dyDescent="0.25">
      <c r="A6" s="171"/>
      <c r="G6" s="23"/>
    </row>
    <row r="7" spans="1:21" x14ac:dyDescent="0.25">
      <c r="A7" s="230" t="s">
        <v>6</v>
      </c>
      <c r="B7" s="230"/>
      <c r="C7" s="230"/>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31" t="s">
        <v>417</v>
      </c>
      <c r="B9" s="232"/>
      <c r="C9" s="232"/>
      <c r="D9" s="173"/>
      <c r="E9" s="173"/>
      <c r="F9" s="173"/>
      <c r="G9" s="173"/>
      <c r="H9" s="172"/>
      <c r="I9" s="172"/>
      <c r="J9" s="172"/>
      <c r="K9" s="172"/>
      <c r="L9" s="172"/>
      <c r="M9" s="172"/>
      <c r="N9" s="172"/>
      <c r="O9" s="172"/>
      <c r="P9" s="172"/>
      <c r="Q9" s="172"/>
      <c r="R9" s="172"/>
      <c r="S9" s="172"/>
      <c r="T9" s="172"/>
      <c r="U9" s="172"/>
    </row>
    <row r="10" spans="1:21" x14ac:dyDescent="0.25">
      <c r="A10" s="233" t="s">
        <v>5</v>
      </c>
      <c r="B10" s="233"/>
      <c r="C10" s="233"/>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31" t="s">
        <v>425</v>
      </c>
      <c r="B12" s="231"/>
      <c r="C12" s="231"/>
      <c r="D12" s="173"/>
      <c r="E12" s="173"/>
      <c r="F12" s="173"/>
      <c r="G12" s="173"/>
      <c r="H12" s="172"/>
      <c r="I12" s="172"/>
      <c r="J12" s="172"/>
      <c r="K12" s="172"/>
      <c r="L12" s="172"/>
      <c r="M12" s="172"/>
      <c r="N12" s="172"/>
      <c r="O12" s="172"/>
      <c r="P12" s="172"/>
      <c r="Q12" s="172"/>
      <c r="R12" s="172"/>
      <c r="S12" s="172"/>
      <c r="T12" s="172"/>
      <c r="U12" s="172"/>
    </row>
    <row r="13" spans="1:21" x14ac:dyDescent="0.25">
      <c r="A13" s="233" t="s">
        <v>4</v>
      </c>
      <c r="B13" s="233"/>
      <c r="C13" s="233"/>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4" t="s">
        <v>424</v>
      </c>
      <c r="B15" s="234"/>
      <c r="C15" s="234"/>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7" t="s">
        <v>3</v>
      </c>
      <c r="B16" s="227"/>
      <c r="C16" s="227"/>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8" t="s">
        <v>262</v>
      </c>
      <c r="B18" s="229"/>
      <c r="C18" s="229"/>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v>2</v>
      </c>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1" t="s">
        <v>421</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3"/>
      <c r="B24" s="224"/>
      <c r="C24" s="225"/>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2" t="s">
        <v>406</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2" t="s">
        <v>406</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2" t="s">
        <v>406</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2" t="s">
        <v>406</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2" t="s">
        <v>406</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85"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2" t="s">
        <v>410</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2" t="s">
        <v>411</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2" t="s">
        <v>411</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3" t="s">
        <v>426</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2" t="s">
        <v>412</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2" t="s">
        <v>413</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2" t="s">
        <v>414</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85" t="s">
        <v>285</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85" t="s">
        <v>285</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3"/>
      <c r="B46" s="224"/>
      <c r="C46" s="225"/>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5">
        <v>0.5696348</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5">
        <v>0.5696348</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22" t="s">
        <v>407</v>
      </c>
      <c r="B49" s="222"/>
      <c r="C49" s="222"/>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6" t="s">
        <v>420</v>
      </c>
      <c r="B4" s="226"/>
      <c r="C4" s="226"/>
      <c r="D4" s="226"/>
      <c r="E4" s="226"/>
      <c r="F4" s="226"/>
      <c r="G4" s="226"/>
      <c r="H4" s="226"/>
      <c r="I4" s="226"/>
      <c r="J4" s="226"/>
      <c r="K4" s="226"/>
      <c r="L4" s="226"/>
      <c r="M4" s="226"/>
      <c r="N4" s="226"/>
      <c r="O4" s="226"/>
      <c r="P4" s="226"/>
      <c r="Q4" s="226"/>
      <c r="R4" s="226"/>
      <c r="S4" s="226"/>
    </row>
    <row r="5" spans="1:28" s="11" customFormat="1" ht="15.75" x14ac:dyDescent="0.2">
      <c r="A5" s="140"/>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6"/>
      <c r="U6" s="106"/>
      <c r="V6" s="106"/>
      <c r="W6" s="106"/>
      <c r="X6" s="106"/>
      <c r="Y6" s="106"/>
      <c r="Z6" s="106"/>
      <c r="AA6" s="106"/>
      <c r="AB6" s="106"/>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6"/>
      <c r="U7" s="106"/>
      <c r="V7" s="106"/>
      <c r="W7" s="106"/>
      <c r="X7" s="106"/>
      <c r="Y7" s="106"/>
      <c r="Z7" s="106"/>
      <c r="AA7" s="106"/>
      <c r="AB7" s="106"/>
    </row>
    <row r="8" spans="1:28" s="11" customFormat="1" ht="18.75" x14ac:dyDescent="0.2">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6"/>
      <c r="U8" s="106"/>
      <c r="V8" s="106"/>
      <c r="W8" s="106"/>
      <c r="X8" s="106"/>
      <c r="Y8" s="106"/>
      <c r="Z8" s="106"/>
      <c r="AA8" s="106"/>
      <c r="AB8" s="106"/>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6"/>
      <c r="U9" s="106"/>
      <c r="V9" s="106"/>
      <c r="W9" s="106"/>
      <c r="X9" s="106"/>
      <c r="Y9" s="106"/>
      <c r="Z9" s="106"/>
      <c r="AA9" s="106"/>
      <c r="AB9" s="106"/>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6"/>
      <c r="U10" s="106"/>
      <c r="V10" s="106"/>
      <c r="W10" s="106"/>
      <c r="X10" s="106"/>
      <c r="Y10" s="106"/>
      <c r="Z10" s="106"/>
      <c r="AA10" s="106"/>
      <c r="AB10" s="106"/>
    </row>
    <row r="11" spans="1:28" s="11" customFormat="1" ht="18.75" x14ac:dyDescent="0.2">
      <c r="A11" s="243" t="str">
        <f>'1. паспорт местоположение'!A12:C12</f>
        <v>L_NКд21.23_1.2.2.1.47</v>
      </c>
      <c r="B11" s="243"/>
      <c r="C11" s="243"/>
      <c r="D11" s="243"/>
      <c r="E11" s="243"/>
      <c r="F11" s="243"/>
      <c r="G11" s="243"/>
      <c r="H11" s="243"/>
      <c r="I11" s="243"/>
      <c r="J11" s="243"/>
      <c r="K11" s="243"/>
      <c r="L11" s="243"/>
      <c r="M11" s="243"/>
      <c r="N11" s="243"/>
      <c r="O11" s="243"/>
      <c r="P11" s="243"/>
      <c r="Q11" s="243"/>
      <c r="R11" s="243"/>
      <c r="S11" s="243"/>
      <c r="T11" s="106"/>
      <c r="U11" s="106"/>
      <c r="V11" s="106"/>
      <c r="W11" s="106"/>
      <c r="X11" s="106"/>
      <c r="Y11" s="106"/>
      <c r="Z11" s="106"/>
      <c r="AA11" s="106"/>
      <c r="AB11" s="106"/>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6"/>
      <c r="U12" s="106"/>
      <c r="V12" s="106"/>
      <c r="W12" s="106"/>
      <c r="X12" s="106"/>
      <c r="Y12" s="106"/>
      <c r="Z12" s="106"/>
      <c r="AA12" s="106"/>
      <c r="AB12" s="106"/>
    </row>
    <row r="13" spans="1:28" s="141"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5"/>
      <c r="U13" s="125"/>
      <c r="V13" s="125"/>
      <c r="W13" s="125"/>
      <c r="X13" s="125"/>
      <c r="Y13" s="125"/>
      <c r="Z13" s="125"/>
      <c r="AA13" s="125"/>
      <c r="AB13" s="125"/>
    </row>
    <row r="14" spans="1:28" s="143" customFormat="1" ht="18.75" x14ac:dyDescent="0.2">
      <c r="A14" s="243" t="str">
        <f>'1. паспорт местоположение'!A15:C15</f>
        <v xml:space="preserve">Реконструкция КЛ-10 кВ от ПС Юго-Западная– РП-44 (ЮЗ-113), протяженностью 1,85км </v>
      </c>
      <c r="B14" s="243"/>
      <c r="C14" s="243"/>
      <c r="D14" s="243"/>
      <c r="E14" s="243"/>
      <c r="F14" s="243"/>
      <c r="G14" s="243"/>
      <c r="H14" s="243"/>
      <c r="I14" s="243"/>
      <c r="J14" s="243"/>
      <c r="K14" s="243"/>
      <c r="L14" s="243"/>
      <c r="M14" s="243"/>
      <c r="N14" s="243"/>
      <c r="O14" s="243"/>
      <c r="P14" s="243"/>
      <c r="Q14" s="243"/>
      <c r="R14" s="243"/>
      <c r="S14" s="243"/>
      <c r="T14" s="142"/>
      <c r="U14" s="142"/>
      <c r="V14" s="142"/>
      <c r="W14" s="142"/>
      <c r="X14" s="142"/>
      <c r="Y14" s="142"/>
      <c r="Z14" s="142"/>
      <c r="AA14" s="142"/>
      <c r="AB14" s="142"/>
    </row>
    <row r="15" spans="1:28" s="143"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4"/>
      <c r="U15" s="144"/>
      <c r="V15" s="144"/>
      <c r="W15" s="144"/>
      <c r="X15" s="144"/>
      <c r="Y15" s="144"/>
      <c r="Z15" s="144"/>
      <c r="AA15" s="144"/>
      <c r="AB15" s="144"/>
    </row>
    <row r="16" spans="1:28" s="14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5"/>
      <c r="U16" s="145"/>
      <c r="V16" s="145"/>
      <c r="W16" s="145"/>
      <c r="X16" s="145"/>
      <c r="Y16" s="145"/>
    </row>
    <row r="17" spans="1:113" s="143"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6"/>
      <c r="U17" s="146"/>
      <c r="V17" s="146"/>
      <c r="W17" s="146"/>
      <c r="X17" s="146"/>
      <c r="Y17" s="146"/>
      <c r="Z17" s="146"/>
      <c r="AA17" s="146"/>
      <c r="AB17" s="146"/>
    </row>
    <row r="18" spans="1:113" s="14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5"/>
      <c r="U18" s="145"/>
      <c r="V18" s="145"/>
      <c r="W18" s="145"/>
      <c r="X18" s="145"/>
      <c r="Y18" s="145"/>
    </row>
    <row r="19" spans="1:113" s="143"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5"/>
      <c r="U19" s="145"/>
      <c r="V19" s="145"/>
      <c r="W19" s="145"/>
      <c r="X19" s="145"/>
      <c r="Y19" s="145"/>
    </row>
    <row r="20" spans="1:113" s="143" customFormat="1" ht="180.75" customHeight="1" x14ac:dyDescent="0.2">
      <c r="A20" s="235"/>
      <c r="B20" s="235"/>
      <c r="C20" s="241"/>
      <c r="D20" s="235"/>
      <c r="E20" s="235"/>
      <c r="F20" s="235"/>
      <c r="G20" s="235"/>
      <c r="H20" s="235"/>
      <c r="I20" s="235"/>
      <c r="J20" s="235"/>
      <c r="K20" s="235"/>
      <c r="L20" s="235"/>
      <c r="M20" s="235"/>
      <c r="N20" s="235"/>
      <c r="O20" s="235"/>
      <c r="P20" s="235"/>
      <c r="Q20" s="147" t="s">
        <v>321</v>
      </c>
      <c r="R20" s="148" t="s">
        <v>322</v>
      </c>
      <c r="S20" s="236"/>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85" t="s">
        <v>285</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408</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A25" sqref="A25:T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59" t="s">
        <v>6</v>
      </c>
      <c r="B8" s="259"/>
      <c r="C8" s="259"/>
      <c r="D8" s="259"/>
      <c r="E8" s="259"/>
      <c r="F8" s="259"/>
      <c r="G8" s="259"/>
      <c r="H8" s="259"/>
      <c r="I8" s="259"/>
      <c r="J8" s="259"/>
      <c r="K8" s="259"/>
      <c r="L8" s="259"/>
      <c r="M8" s="259"/>
      <c r="N8" s="259"/>
      <c r="O8" s="259"/>
      <c r="P8" s="259"/>
      <c r="Q8" s="259"/>
      <c r="R8" s="259"/>
      <c r="S8" s="259"/>
      <c r="T8" s="259"/>
    </row>
    <row r="9" spans="1:20" s="7"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x14ac:dyDescent="0.2">
      <c r="A10" s="260" t="s">
        <v>417</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x14ac:dyDescent="0.2">
      <c r="A11" s="261" t="s">
        <v>5</v>
      </c>
      <c r="B11" s="261"/>
      <c r="C11" s="261"/>
      <c r="D11" s="261"/>
      <c r="E11" s="261"/>
      <c r="F11" s="261"/>
      <c r="G11" s="261"/>
      <c r="H11" s="261"/>
      <c r="I11" s="261"/>
      <c r="J11" s="261"/>
      <c r="K11" s="261"/>
      <c r="L11" s="261"/>
      <c r="M11" s="261"/>
      <c r="N11" s="261"/>
      <c r="O11" s="261"/>
      <c r="P11" s="261"/>
      <c r="Q11" s="261"/>
      <c r="R11" s="261"/>
      <c r="S11" s="261"/>
      <c r="T11" s="261"/>
    </row>
    <row r="12" spans="1:20" s="7"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x14ac:dyDescent="0.2">
      <c r="A13" s="260" t="str">
        <f>'1. паспорт местоположение'!A12:C12</f>
        <v>L_NКд21.23_1.2.2.1.47</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x14ac:dyDescent="0.2">
      <c r="A14" s="261" t="s">
        <v>4</v>
      </c>
      <c r="B14" s="261"/>
      <c r="C14" s="261"/>
      <c r="D14" s="261"/>
      <c r="E14" s="261"/>
      <c r="F14" s="261"/>
      <c r="G14" s="261"/>
      <c r="H14" s="261"/>
      <c r="I14" s="261"/>
      <c r="J14" s="261"/>
      <c r="K14" s="261"/>
      <c r="L14" s="261"/>
      <c r="M14" s="261"/>
      <c r="N14" s="261"/>
      <c r="O14" s="261"/>
      <c r="P14" s="261"/>
      <c r="Q14" s="261"/>
      <c r="R14" s="261"/>
      <c r="S14" s="261"/>
      <c r="T14" s="261"/>
    </row>
    <row r="15" spans="1:20" s="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60" t="str">
        <f>'1. паспорт местоположение'!A15:C15</f>
        <v xml:space="preserve">Реконструкция КЛ-10 кВ от ПС Юго-Западная– РП-44 (ЮЗ-113), протяженностью 1,85км </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61" t="s">
        <v>3</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63" t="s">
        <v>279</v>
      </c>
      <c r="B19" s="263"/>
      <c r="C19" s="263"/>
      <c r="D19" s="263"/>
      <c r="E19" s="263"/>
      <c r="F19" s="263"/>
      <c r="G19" s="263"/>
      <c r="H19" s="263"/>
      <c r="I19" s="263"/>
      <c r="J19" s="263"/>
      <c r="K19" s="263"/>
      <c r="L19" s="263"/>
      <c r="M19" s="263"/>
      <c r="N19" s="263"/>
      <c r="O19" s="263"/>
      <c r="P19" s="263"/>
      <c r="Q19" s="263"/>
      <c r="R19" s="263"/>
      <c r="S19" s="263"/>
      <c r="T19" s="263"/>
    </row>
    <row r="20" spans="1:113" s="2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5" t="s">
        <v>2</v>
      </c>
      <c r="B21" s="248" t="s">
        <v>278</v>
      </c>
      <c r="C21" s="249"/>
      <c r="D21" s="252" t="s">
        <v>277</v>
      </c>
      <c r="E21" s="248" t="s">
        <v>276</v>
      </c>
      <c r="F21" s="249"/>
      <c r="G21" s="248" t="s">
        <v>275</v>
      </c>
      <c r="H21" s="249"/>
      <c r="I21" s="248" t="s">
        <v>274</v>
      </c>
      <c r="J21" s="249"/>
      <c r="K21" s="252" t="s">
        <v>273</v>
      </c>
      <c r="L21" s="248" t="s">
        <v>272</v>
      </c>
      <c r="M21" s="249"/>
      <c r="N21" s="248" t="s">
        <v>271</v>
      </c>
      <c r="O21" s="249"/>
      <c r="P21" s="252" t="s">
        <v>270</v>
      </c>
      <c r="Q21" s="256" t="s">
        <v>36</v>
      </c>
      <c r="R21" s="257"/>
      <c r="S21" s="256" t="s">
        <v>35</v>
      </c>
      <c r="T21" s="258"/>
    </row>
    <row r="22" spans="1:113" ht="204.75" customHeight="1" x14ac:dyDescent="0.25">
      <c r="A22" s="246"/>
      <c r="B22" s="250"/>
      <c r="C22" s="251"/>
      <c r="D22" s="254"/>
      <c r="E22" s="250"/>
      <c r="F22" s="251"/>
      <c r="G22" s="250"/>
      <c r="H22" s="251"/>
      <c r="I22" s="250"/>
      <c r="J22" s="251"/>
      <c r="K22" s="253"/>
      <c r="L22" s="250"/>
      <c r="M22" s="251"/>
      <c r="N22" s="250"/>
      <c r="O22" s="251"/>
      <c r="P22" s="253"/>
      <c r="Q22" s="43" t="s">
        <v>34</v>
      </c>
      <c r="R22" s="43" t="s">
        <v>250</v>
      </c>
      <c r="S22" s="43" t="s">
        <v>33</v>
      </c>
      <c r="T22" s="43" t="s">
        <v>32</v>
      </c>
    </row>
    <row r="23" spans="1:113" ht="51.75" customHeight="1" x14ac:dyDescent="0.25">
      <c r="A23" s="247"/>
      <c r="B23" s="84" t="s">
        <v>30</v>
      </c>
      <c r="C23" s="84" t="s">
        <v>31</v>
      </c>
      <c r="D23" s="253"/>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2"/>
      <c r="B25" s="92"/>
      <c r="C25" s="92"/>
      <c r="D25" s="210"/>
      <c r="E25" s="92"/>
      <c r="F25" s="210"/>
      <c r="G25" s="92"/>
      <c r="H25" s="92"/>
      <c r="I25" s="92"/>
      <c r="J25" s="92"/>
      <c r="K25" s="92"/>
      <c r="L25" s="92"/>
      <c r="M25" s="92"/>
      <c r="N25" s="92"/>
      <c r="O25" s="92"/>
      <c r="P25" s="92"/>
      <c r="Q25" s="92"/>
      <c r="R25" s="92"/>
      <c r="S25" s="92"/>
      <c r="T25" s="92"/>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C4" zoomScale="70" zoomScaleNormal="100" zoomScaleSheetLayoutView="70" workbookViewId="0">
      <selection activeCell="C25" sqref="C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9" t="s">
        <v>6</v>
      </c>
      <c r="F7" s="259"/>
      <c r="G7" s="259"/>
      <c r="H7" s="259"/>
      <c r="I7" s="259"/>
      <c r="J7" s="259"/>
      <c r="K7" s="259"/>
      <c r="L7" s="259"/>
      <c r="M7" s="259"/>
      <c r="N7" s="259"/>
      <c r="O7" s="259"/>
      <c r="P7" s="259"/>
      <c r="Q7" s="259"/>
      <c r="R7" s="259"/>
      <c r="S7" s="259"/>
      <c r="T7" s="259"/>
      <c r="U7" s="259"/>
      <c r="V7" s="259"/>
      <c r="W7" s="259"/>
      <c r="X7" s="259"/>
      <c r="Y7" s="25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3" t="s">
        <v>418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x14ac:dyDescent="0.2">
      <c r="E10" s="261" t="s">
        <v>5</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3" t="str">
        <f>'1. паспорт местоположение'!A12:C12</f>
        <v>L_NКд21.23_1.2.2.1.47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x14ac:dyDescent="0.2">
      <c r="E13" s="261" t="s">
        <v>4</v>
      </c>
      <c r="F13" s="261"/>
      <c r="G13" s="261"/>
      <c r="H13" s="261"/>
      <c r="I13" s="261"/>
      <c r="J13" s="261"/>
      <c r="K13" s="261"/>
      <c r="L13" s="261"/>
      <c r="M13" s="261"/>
      <c r="N13" s="261"/>
      <c r="O13" s="261"/>
      <c r="P13" s="261"/>
      <c r="Q13" s="261"/>
      <c r="R13" s="261"/>
      <c r="S13" s="261"/>
      <c r="T13" s="261"/>
      <c r="U13" s="261"/>
      <c r="V13" s="261"/>
      <c r="W13" s="261"/>
      <c r="X13" s="261"/>
      <c r="Y13" s="26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1" t="str">
        <f>'1. паспорт местоположение'!A15:C15</f>
        <v xml:space="preserve">Реконструкция КЛ-10 кВ от ПС Юго-Западная– РП-44 (ЮЗ-113), протяженностью 1,85км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61" t="s">
        <v>3</v>
      </c>
      <c r="F16" s="261"/>
      <c r="G16" s="261"/>
      <c r="H16" s="261"/>
      <c r="I16" s="261"/>
      <c r="J16" s="261"/>
      <c r="K16" s="261"/>
      <c r="L16" s="261"/>
      <c r="M16" s="261"/>
      <c r="N16" s="261"/>
      <c r="O16" s="261"/>
      <c r="P16" s="261"/>
      <c r="Q16" s="261"/>
      <c r="R16" s="261"/>
      <c r="S16" s="261"/>
      <c r="T16" s="261"/>
      <c r="U16" s="261"/>
      <c r="V16" s="261"/>
      <c r="W16" s="261"/>
      <c r="X16" s="261"/>
      <c r="Y16" s="26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113" ht="25.5" customHeight="1" x14ac:dyDescent="0.25">
      <c r="A19" s="263" t="s">
        <v>252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113" s="29" customFormat="1" ht="21" customHeight="1" x14ac:dyDescent="0.25"/>
    <row r="21" spans="1:113" ht="40.5" customHeight="1" x14ac:dyDescent="0.25">
      <c r="A21" s="264" t="s">
        <v>2</v>
      </c>
      <c r="B21" s="267" t="s">
        <v>255</v>
      </c>
      <c r="C21" s="268"/>
      <c r="D21" s="267" t="s">
        <v>257</v>
      </c>
      <c r="E21" s="268"/>
      <c r="F21" s="256" t="s">
        <v>29</v>
      </c>
      <c r="G21" s="258"/>
      <c r="H21" s="258"/>
      <c r="I21" s="257"/>
      <c r="J21" s="264" t="s">
        <v>258</v>
      </c>
      <c r="K21" s="267" t="s">
        <v>259</v>
      </c>
      <c r="L21" s="268"/>
      <c r="M21" s="267" t="s">
        <v>260</v>
      </c>
      <c r="N21" s="268"/>
      <c r="O21" s="267" t="s">
        <v>251</v>
      </c>
      <c r="P21" s="268"/>
      <c r="Q21" s="267" t="s">
        <v>41</v>
      </c>
      <c r="R21" s="268"/>
      <c r="S21" s="264" t="s">
        <v>40</v>
      </c>
      <c r="T21" s="264" t="s">
        <v>261</v>
      </c>
      <c r="U21" s="264" t="s">
        <v>256</v>
      </c>
      <c r="V21" s="267" t="s">
        <v>39</v>
      </c>
      <c r="W21" s="268"/>
      <c r="X21" s="256" t="s">
        <v>280</v>
      </c>
      <c r="Y21" s="258"/>
      <c r="Z21" s="256" t="s">
        <v>281</v>
      </c>
      <c r="AA21" s="258"/>
    </row>
    <row r="22" spans="1:113" ht="216" customHeight="1" x14ac:dyDescent="0.25">
      <c r="A22" s="265"/>
      <c r="B22" s="269"/>
      <c r="C22" s="270"/>
      <c r="D22" s="269"/>
      <c r="E22" s="270"/>
      <c r="F22" s="256" t="s">
        <v>38</v>
      </c>
      <c r="G22" s="257"/>
      <c r="H22" s="256" t="s">
        <v>37</v>
      </c>
      <c r="I22" s="257"/>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x14ac:dyDescent="0.25">
      <c r="A25" s="92">
        <v>1</v>
      </c>
      <c r="B25" s="92" t="s">
        <v>285</v>
      </c>
      <c r="C25" s="221" t="s">
        <v>428</v>
      </c>
      <c r="D25" s="92" t="s">
        <v>285</v>
      </c>
      <c r="E25" s="210" t="s">
        <v>423</v>
      </c>
      <c r="F25" s="92" t="s">
        <v>285</v>
      </c>
      <c r="G25" s="92">
        <v>10</v>
      </c>
      <c r="H25" s="92" t="s">
        <v>285</v>
      </c>
      <c r="I25" s="92">
        <v>10</v>
      </c>
      <c r="J25" s="154">
        <v>2020</v>
      </c>
      <c r="K25" s="92" t="s">
        <v>285</v>
      </c>
      <c r="L25" s="92" t="s">
        <v>285</v>
      </c>
      <c r="M25" s="92" t="s">
        <v>285</v>
      </c>
      <c r="N25" s="210" t="s">
        <v>427</v>
      </c>
      <c r="O25" s="92" t="s">
        <v>285</v>
      </c>
      <c r="P25" s="91" t="s">
        <v>416</v>
      </c>
      <c r="Q25" s="92" t="s">
        <v>285</v>
      </c>
      <c r="R25" s="91">
        <v>1.85</v>
      </c>
      <c r="S25" s="92" t="s">
        <v>285</v>
      </c>
      <c r="T25" s="92" t="s">
        <v>285</v>
      </c>
      <c r="U25" s="92" t="s">
        <v>285</v>
      </c>
      <c r="V25" s="92" t="s">
        <v>285</v>
      </c>
      <c r="W25" s="92" t="s">
        <v>285</v>
      </c>
      <c r="X25" s="92" t="s">
        <v>285</v>
      </c>
      <c r="Y25" s="92" t="s">
        <v>285</v>
      </c>
      <c r="Z25" s="92" t="s">
        <v>285</v>
      </c>
      <c r="AA25" s="92" t="s">
        <v>285</v>
      </c>
    </row>
    <row r="26" spans="1:113" s="75" customFormat="1" ht="97.5" customHeight="1" x14ac:dyDescent="0.25">
      <c r="A26" s="92"/>
      <c r="B26" s="92"/>
      <c r="C26" s="210"/>
      <c r="D26" s="92"/>
      <c r="E26" s="210"/>
      <c r="F26" s="92"/>
      <c r="G26" s="92"/>
      <c r="H26" s="92"/>
      <c r="I26" s="92"/>
      <c r="J26" s="154"/>
      <c r="K26" s="92"/>
      <c r="L26" s="92"/>
      <c r="M26" s="92"/>
      <c r="N26" s="91"/>
      <c r="O26" s="92"/>
      <c r="P26" s="91"/>
      <c r="Q26" s="92"/>
      <c r="R26" s="91"/>
      <c r="S26" s="92"/>
      <c r="T26" s="92"/>
      <c r="U26" s="92"/>
      <c r="V26" s="92"/>
      <c r="W26" s="92"/>
      <c r="X26" s="92"/>
      <c r="Y26" s="92"/>
      <c r="Z26" s="92"/>
      <c r="AA26" s="92"/>
    </row>
    <row r="28" spans="1:113"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5" sqref="C25"/>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6" t="str">
        <f>'1. паспорт местоположение'!A5:C5</f>
        <v>Год раскрытия информации: ___2026______ год</v>
      </c>
      <c r="B5" s="226"/>
      <c r="C5" s="226"/>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42" t="s">
        <v>6</v>
      </c>
      <c r="B7" s="242"/>
      <c r="C7" s="242"/>
      <c r="D7" s="182"/>
      <c r="E7" s="106"/>
      <c r="F7" s="106"/>
      <c r="G7" s="106"/>
      <c r="H7" s="106"/>
      <c r="I7" s="106"/>
      <c r="J7" s="106"/>
      <c r="K7" s="106"/>
      <c r="L7" s="106"/>
      <c r="M7" s="106"/>
      <c r="N7" s="106"/>
      <c r="O7" s="106"/>
      <c r="P7" s="106"/>
      <c r="Q7" s="106"/>
      <c r="R7" s="106"/>
      <c r="S7" s="106"/>
      <c r="T7" s="106"/>
      <c r="U7" s="106"/>
    </row>
    <row r="8" spans="1:29" s="11" customFormat="1" ht="18.75" x14ac:dyDescent="0.2">
      <c r="A8" s="242"/>
      <c r="B8" s="242"/>
      <c r="C8" s="242"/>
      <c r="D8" s="183"/>
      <c r="E8" s="128"/>
      <c r="F8" s="128"/>
      <c r="G8" s="128"/>
      <c r="H8" s="106"/>
      <c r="I8" s="106"/>
      <c r="J8" s="106"/>
      <c r="K8" s="106"/>
      <c r="L8" s="106"/>
      <c r="M8" s="106"/>
      <c r="N8" s="106"/>
      <c r="O8" s="106"/>
      <c r="P8" s="106"/>
      <c r="Q8" s="106"/>
      <c r="R8" s="106"/>
      <c r="S8" s="106"/>
      <c r="T8" s="106"/>
      <c r="U8" s="106"/>
    </row>
    <row r="9" spans="1:29" s="11" customFormat="1" ht="18.75" x14ac:dyDescent="0.2">
      <c r="A9" s="276" t="s">
        <v>417</v>
      </c>
      <c r="B9" s="276"/>
      <c r="C9" s="276"/>
      <c r="D9" s="184"/>
      <c r="E9" s="142"/>
      <c r="F9" s="142"/>
      <c r="G9" s="142"/>
      <c r="H9" s="106"/>
      <c r="I9" s="106"/>
      <c r="J9" s="106"/>
      <c r="K9" s="106"/>
      <c r="L9" s="106"/>
      <c r="M9" s="106"/>
      <c r="N9" s="106"/>
      <c r="O9" s="106"/>
      <c r="P9" s="106"/>
      <c r="Q9" s="106"/>
      <c r="R9" s="106"/>
      <c r="S9" s="106"/>
      <c r="T9" s="106"/>
      <c r="U9" s="106"/>
    </row>
    <row r="10" spans="1:29" s="11" customFormat="1" ht="18.75" x14ac:dyDescent="0.2">
      <c r="A10" s="227" t="s">
        <v>5</v>
      </c>
      <c r="B10" s="227"/>
      <c r="C10" s="227"/>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42"/>
      <c r="B11" s="242"/>
      <c r="C11" s="242"/>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6" t="str">
        <f>'1. паспорт местоположение'!A12:C12</f>
        <v>L_NКд21.23_1.2.2.1.47</v>
      </c>
      <c r="B12" s="276"/>
      <c r="C12" s="276"/>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7" t="s">
        <v>4</v>
      </c>
      <c r="B13" s="227"/>
      <c r="C13" s="227"/>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44"/>
      <c r="B14" s="244"/>
      <c r="C14" s="244"/>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5" t="str">
        <f>'1. паспорт местоположение'!A15:C15</f>
        <v xml:space="preserve">Реконструкция КЛ-10 кВ от ПС Юго-Западная– РП-44 (ЮЗ-113), протяженностью 1,85км </v>
      </c>
      <c r="B15" s="275"/>
      <c r="C15" s="275"/>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7" t="s">
        <v>3</v>
      </c>
      <c r="B16" s="227"/>
      <c r="C16" s="227"/>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7"/>
      <c r="B17" s="237"/>
      <c r="C17" s="237"/>
      <c r="D17" s="186"/>
      <c r="E17" s="145"/>
      <c r="F17" s="145"/>
      <c r="G17" s="145"/>
      <c r="H17" s="145"/>
      <c r="I17" s="145"/>
      <c r="J17" s="145"/>
      <c r="K17" s="145"/>
      <c r="L17" s="145"/>
      <c r="M17" s="145"/>
      <c r="N17" s="145"/>
      <c r="O17" s="145"/>
      <c r="P17" s="145"/>
      <c r="Q17" s="145"/>
      <c r="R17" s="145"/>
    </row>
    <row r="18" spans="1:21" s="143" customFormat="1" ht="27.75" customHeight="1" x14ac:dyDescent="0.2">
      <c r="A18" s="238" t="s">
        <v>249</v>
      </c>
      <c r="B18" s="238"/>
      <c r="C18" s="238"/>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3" t="str">
        <f>A15</f>
        <v xml:space="preserve">Реконструкция КЛ-10 кВ от ПС Юго-Западная– РП-44 (ЮЗ-113), протяженностью 1,85км </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85" t="s">
        <v>432</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405</v>
      </c>
      <c r="D26" s="190"/>
      <c r="E26" s="152"/>
      <c r="F26" s="152"/>
      <c r="G26" s="152"/>
      <c r="H26" s="152"/>
      <c r="I26" s="152"/>
      <c r="J26" s="152"/>
      <c r="K26" s="152"/>
      <c r="L26" s="152"/>
      <c r="M26" s="152"/>
      <c r="N26" s="152"/>
      <c r="O26" s="152"/>
      <c r="P26" s="152"/>
      <c r="Q26" s="152"/>
      <c r="R26" s="152"/>
      <c r="S26" s="152"/>
      <c r="T26" s="152"/>
      <c r="U26" s="152"/>
    </row>
    <row r="27" spans="1:21" ht="63" x14ac:dyDescent="0.25">
      <c r="A27" s="15" t="s">
        <v>13</v>
      </c>
      <c r="B27" s="19" t="s">
        <v>254</v>
      </c>
      <c r="C27" s="203" t="s">
        <v>415</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2022</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422</v>
      </c>
      <c r="D30" s="190"/>
      <c r="E30" s="152"/>
      <c r="F30" s="152"/>
      <c r="G30" s="152"/>
      <c r="H30" s="152"/>
      <c r="I30" s="152"/>
      <c r="J30" s="152"/>
      <c r="K30" s="152"/>
      <c r="L30" s="152"/>
      <c r="M30" s="152"/>
      <c r="N30" s="152"/>
      <c r="O30" s="152"/>
      <c r="P30" s="152"/>
      <c r="Q30" s="152"/>
      <c r="R30" s="152"/>
      <c r="S30" s="152"/>
      <c r="T30" s="152"/>
      <c r="U30" s="152"/>
    </row>
    <row r="31" spans="1:21" ht="15.75" x14ac:dyDescent="0.25">
      <c r="A31" s="195"/>
      <c r="B31" s="196"/>
      <c r="C31" s="197"/>
      <c r="D31" s="190"/>
      <c r="E31" s="152"/>
      <c r="F31" s="152"/>
      <c r="G31" s="152"/>
      <c r="H31" s="152"/>
      <c r="I31" s="152"/>
      <c r="J31" s="152"/>
      <c r="K31" s="152"/>
      <c r="L31" s="152"/>
      <c r="M31" s="152"/>
      <c r="N31" s="152"/>
      <c r="O31" s="152"/>
      <c r="P31" s="152"/>
      <c r="Q31" s="152"/>
      <c r="R31" s="152"/>
      <c r="S31" s="152"/>
      <c r="T31" s="152"/>
      <c r="U31" s="152"/>
    </row>
    <row r="32" spans="1:21" ht="15.75" x14ac:dyDescent="0.25">
      <c r="A32" s="274" t="s">
        <v>407</v>
      </c>
      <c r="B32" s="274"/>
      <c r="C32" s="274"/>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5" sqref="I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429</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9" t="s">
        <v>6</v>
      </c>
      <c r="B7" s="259"/>
      <c r="C7" s="259"/>
      <c r="D7" s="259"/>
      <c r="E7" s="259"/>
      <c r="F7" s="259"/>
      <c r="G7" s="259"/>
      <c r="H7" s="259"/>
      <c r="I7" s="259"/>
      <c r="J7" s="259"/>
      <c r="K7" s="259"/>
      <c r="L7" s="259"/>
      <c r="M7" s="259"/>
      <c r="N7" s="259"/>
      <c r="O7" s="259"/>
      <c r="P7" s="68"/>
      <c r="Q7" s="68"/>
      <c r="R7" s="68"/>
      <c r="S7" s="68"/>
      <c r="T7" s="68"/>
      <c r="U7" s="68"/>
      <c r="V7" s="68"/>
      <c r="W7" s="68"/>
      <c r="X7" s="68"/>
      <c r="Y7" s="68"/>
      <c r="Z7" s="68"/>
    </row>
    <row r="8" spans="1:28" s="7" customFormat="1" ht="18.75" x14ac:dyDescent="0.2">
      <c r="A8" s="259"/>
      <c r="B8" s="259"/>
      <c r="C8" s="259"/>
      <c r="D8" s="259"/>
      <c r="E8" s="259"/>
      <c r="F8" s="259"/>
      <c r="G8" s="259"/>
      <c r="H8" s="259"/>
      <c r="I8" s="259"/>
      <c r="J8" s="259"/>
      <c r="K8" s="259"/>
      <c r="L8" s="259"/>
      <c r="M8" s="259"/>
      <c r="N8" s="259"/>
      <c r="O8" s="259"/>
      <c r="P8" s="68"/>
      <c r="Q8" s="68"/>
      <c r="R8" s="68"/>
      <c r="S8" s="68"/>
      <c r="T8" s="68"/>
      <c r="U8" s="68"/>
      <c r="V8" s="68"/>
      <c r="W8" s="68"/>
      <c r="X8" s="68"/>
      <c r="Y8" s="68"/>
      <c r="Z8" s="68"/>
    </row>
    <row r="9" spans="1:28" s="7" customFormat="1" ht="18.75" x14ac:dyDescent="0.2">
      <c r="A9" s="259" t="str">
        <f>'1. паспорт местоположение'!A9:C9</f>
        <v>АО "Электросети Кубани" филиал "Краснодарэлектросеть"</v>
      </c>
      <c r="B9" s="259"/>
      <c r="C9" s="259"/>
      <c r="D9" s="259"/>
      <c r="E9" s="259"/>
      <c r="F9" s="259"/>
      <c r="G9" s="259"/>
      <c r="H9" s="259"/>
      <c r="I9" s="259"/>
      <c r="J9" s="259"/>
      <c r="K9" s="259"/>
      <c r="L9" s="259"/>
      <c r="M9" s="259"/>
      <c r="N9" s="259"/>
      <c r="O9" s="259"/>
      <c r="P9" s="68"/>
      <c r="Q9" s="68"/>
      <c r="R9" s="68"/>
      <c r="S9" s="68"/>
      <c r="T9" s="68"/>
      <c r="U9" s="68"/>
      <c r="V9" s="68"/>
      <c r="W9" s="68"/>
      <c r="X9" s="68"/>
      <c r="Y9" s="68"/>
      <c r="Z9" s="68"/>
    </row>
    <row r="10" spans="1:28" s="7" customFormat="1" ht="18.75" x14ac:dyDescent="0.2">
      <c r="A10" s="261" t="s">
        <v>5</v>
      </c>
      <c r="B10" s="261"/>
      <c r="C10" s="261"/>
      <c r="D10" s="261"/>
      <c r="E10" s="261"/>
      <c r="F10" s="261"/>
      <c r="G10" s="261"/>
      <c r="H10" s="261"/>
      <c r="I10" s="261"/>
      <c r="J10" s="261"/>
      <c r="K10" s="261"/>
      <c r="L10" s="261"/>
      <c r="M10" s="261"/>
      <c r="N10" s="261"/>
      <c r="O10" s="261"/>
      <c r="P10" s="68"/>
      <c r="Q10" s="68"/>
      <c r="R10" s="68"/>
      <c r="S10" s="68"/>
      <c r="T10" s="68"/>
      <c r="U10" s="68"/>
      <c r="V10" s="68"/>
      <c r="W10" s="68"/>
      <c r="X10" s="68"/>
      <c r="Y10" s="68"/>
      <c r="Z10" s="68"/>
    </row>
    <row r="11" spans="1:28" s="7" customFormat="1" ht="18.75" x14ac:dyDescent="0.2">
      <c r="A11" s="259"/>
      <c r="B11" s="259"/>
      <c r="C11" s="259"/>
      <c r="D11" s="259"/>
      <c r="E11" s="259"/>
      <c r="F11" s="259"/>
      <c r="G11" s="259"/>
      <c r="H11" s="259"/>
      <c r="I11" s="259"/>
      <c r="J11" s="259"/>
      <c r="K11" s="259"/>
      <c r="L11" s="259"/>
      <c r="M11" s="259"/>
      <c r="N11" s="259"/>
      <c r="O11" s="259"/>
      <c r="P11" s="68"/>
      <c r="Q11" s="68"/>
      <c r="R11" s="68"/>
      <c r="S11" s="68"/>
      <c r="T11" s="68"/>
      <c r="U11" s="68"/>
      <c r="V11" s="68"/>
      <c r="W11" s="68"/>
      <c r="X11" s="68"/>
      <c r="Y11" s="68"/>
      <c r="Z11" s="68"/>
    </row>
    <row r="12" spans="1:28" s="11" customFormat="1" ht="18.75" x14ac:dyDescent="0.2">
      <c r="A12" s="243" t="str">
        <f>'1. паспорт местоположение'!A12:C12</f>
        <v>L_NКд21.23_1.2.2.1.47</v>
      </c>
      <c r="B12" s="243"/>
      <c r="C12" s="243"/>
      <c r="D12" s="243"/>
      <c r="E12" s="243"/>
      <c r="F12" s="243"/>
      <c r="G12" s="243"/>
      <c r="H12" s="243"/>
      <c r="I12" s="243"/>
      <c r="J12" s="243"/>
      <c r="K12" s="243"/>
      <c r="L12" s="243"/>
      <c r="M12" s="243"/>
      <c r="N12" s="243"/>
      <c r="O12" s="243"/>
      <c r="P12" s="106"/>
      <c r="Q12" s="106"/>
      <c r="R12" s="106"/>
      <c r="S12" s="106"/>
      <c r="T12" s="106"/>
      <c r="U12" s="106"/>
      <c r="V12" s="106"/>
      <c r="W12" s="106"/>
      <c r="X12" s="106"/>
      <c r="Y12" s="106"/>
      <c r="Z12" s="106"/>
    </row>
    <row r="13" spans="1:28" s="7" customFormat="1" ht="18.75" x14ac:dyDescent="0.2">
      <c r="A13" s="261" t="s">
        <v>4</v>
      </c>
      <c r="B13" s="261"/>
      <c r="C13" s="261"/>
      <c r="D13" s="261"/>
      <c r="E13" s="261"/>
      <c r="F13" s="261"/>
      <c r="G13" s="261"/>
      <c r="H13" s="261"/>
      <c r="I13" s="261"/>
      <c r="J13" s="261"/>
      <c r="K13" s="261"/>
      <c r="L13" s="261"/>
      <c r="M13" s="261"/>
      <c r="N13" s="261"/>
      <c r="O13" s="261"/>
      <c r="P13" s="68"/>
      <c r="Q13" s="68"/>
      <c r="R13" s="68"/>
      <c r="S13" s="68"/>
      <c r="T13" s="68"/>
      <c r="U13" s="68"/>
      <c r="V13" s="68"/>
      <c r="W13" s="68"/>
      <c r="X13" s="68"/>
      <c r="Y13" s="68"/>
      <c r="Z13" s="68"/>
    </row>
    <row r="14" spans="1:28" s="4" customFormat="1" ht="15.75" customHeight="1" x14ac:dyDescent="0.2">
      <c r="A14" s="244"/>
      <c r="B14" s="244"/>
      <c r="C14" s="244"/>
      <c r="D14" s="244"/>
      <c r="E14" s="244"/>
      <c r="F14" s="244"/>
      <c r="G14" s="244"/>
      <c r="H14" s="244"/>
      <c r="I14" s="244"/>
      <c r="J14" s="244"/>
      <c r="K14" s="244"/>
      <c r="L14" s="244"/>
      <c r="M14" s="244"/>
      <c r="N14" s="244"/>
      <c r="O14" s="244"/>
      <c r="P14" s="99"/>
      <c r="Q14" s="99"/>
      <c r="R14" s="99"/>
      <c r="S14" s="99"/>
      <c r="T14" s="99"/>
      <c r="U14" s="99"/>
      <c r="V14" s="99"/>
      <c r="W14" s="99"/>
      <c r="X14" s="99"/>
      <c r="Y14" s="99"/>
      <c r="Z14" s="99"/>
    </row>
    <row r="15" spans="1:28" s="143" customFormat="1" ht="18.75" x14ac:dyDescent="0.2">
      <c r="A15" s="243" t="str">
        <f>'1. паспорт местоположение'!A15:C15</f>
        <v xml:space="preserve">Реконструкция КЛ-10 кВ от ПС Юго-Западная– РП-44 (ЮЗ-113), протяженностью 1,85км </v>
      </c>
      <c r="B15" s="243"/>
      <c r="C15" s="243"/>
      <c r="D15" s="243"/>
      <c r="E15" s="243"/>
      <c r="F15" s="243"/>
      <c r="G15" s="243"/>
      <c r="H15" s="243"/>
      <c r="I15" s="243"/>
      <c r="J15" s="243"/>
      <c r="K15" s="243"/>
      <c r="L15" s="243"/>
      <c r="M15" s="243"/>
      <c r="N15" s="243"/>
      <c r="O15" s="243"/>
      <c r="P15" s="142"/>
      <c r="Q15" s="142"/>
      <c r="R15" s="142"/>
      <c r="S15" s="142"/>
      <c r="T15" s="142"/>
      <c r="U15" s="142"/>
      <c r="V15" s="142"/>
      <c r="W15" s="142"/>
      <c r="X15" s="142"/>
      <c r="Y15" s="142"/>
      <c r="Z15" s="142"/>
    </row>
    <row r="16" spans="1:28" s="2" customFormat="1" ht="15" customHeight="1" x14ac:dyDescent="0.2">
      <c r="A16" s="261" t="s">
        <v>3</v>
      </c>
      <c r="B16" s="261"/>
      <c r="C16" s="261"/>
      <c r="D16" s="261"/>
      <c r="E16" s="261"/>
      <c r="F16" s="261"/>
      <c r="G16" s="261"/>
      <c r="H16" s="261"/>
      <c r="I16" s="261"/>
      <c r="J16" s="261"/>
      <c r="K16" s="261"/>
      <c r="L16" s="261"/>
      <c r="M16" s="261"/>
      <c r="N16" s="261"/>
      <c r="O16" s="261"/>
      <c r="P16" s="67"/>
      <c r="Q16" s="67"/>
      <c r="R16" s="67"/>
      <c r="S16" s="67"/>
      <c r="T16" s="67"/>
      <c r="U16" s="67"/>
      <c r="V16" s="67"/>
      <c r="W16" s="67"/>
      <c r="X16" s="67"/>
      <c r="Y16" s="67"/>
      <c r="Z16" s="67"/>
    </row>
    <row r="17" spans="1:113" s="2" customFormat="1" ht="15" customHeight="1" x14ac:dyDescent="0.2">
      <c r="A17" s="262"/>
      <c r="B17" s="262"/>
      <c r="C17" s="262"/>
      <c r="D17" s="262"/>
      <c r="E17" s="262"/>
      <c r="F17" s="262"/>
      <c r="G17" s="262"/>
      <c r="H17" s="262"/>
      <c r="I17" s="262"/>
      <c r="J17" s="262"/>
      <c r="K17" s="262"/>
      <c r="L17" s="262"/>
      <c r="M17" s="262"/>
      <c r="N17" s="262"/>
      <c r="O17" s="262"/>
      <c r="P17" s="100"/>
      <c r="Q17" s="100"/>
      <c r="R17" s="100"/>
      <c r="S17" s="100"/>
      <c r="T17" s="100"/>
      <c r="U17" s="100"/>
      <c r="V17" s="100"/>
      <c r="W17" s="100"/>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100"/>
      <c r="Q19" s="100"/>
      <c r="R19" s="100"/>
      <c r="S19" s="100"/>
      <c r="T19" s="100"/>
      <c r="U19" s="100"/>
      <c r="V19" s="100"/>
      <c r="W19" s="100"/>
    </row>
    <row r="20" spans="1:113" s="2" customFormat="1" ht="51" customHeight="1" x14ac:dyDescent="0.2">
      <c r="A20" s="278"/>
      <c r="B20" s="278"/>
      <c r="C20" s="278"/>
      <c r="D20" s="278"/>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408</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42" t="s">
        <v>6</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93" t="str">
        <f>'1. паспорт местоположение'!A9:C9</f>
        <v>АО "Электросети Кубани" филиал "Краснодарэлектросеть"</v>
      </c>
      <c r="B9" s="293"/>
      <c r="C9" s="293"/>
      <c r="D9" s="293"/>
      <c r="E9" s="293"/>
      <c r="F9" s="293"/>
      <c r="G9" s="293"/>
      <c r="H9" s="293"/>
      <c r="I9" s="293"/>
      <c r="J9" s="293"/>
    </row>
    <row r="10" spans="1:42" x14ac:dyDescent="0.25">
      <c r="A10" s="227" t="s">
        <v>5</v>
      </c>
      <c r="B10" s="227"/>
      <c r="C10" s="227"/>
      <c r="D10" s="227"/>
      <c r="E10" s="227"/>
      <c r="F10" s="227"/>
      <c r="G10" s="227"/>
      <c r="H10" s="227"/>
      <c r="I10" s="227"/>
      <c r="J10" s="227"/>
    </row>
    <row r="11" spans="1:42" ht="18.75" x14ac:dyDescent="0.25">
      <c r="A11" s="242"/>
      <c r="B11" s="242"/>
      <c r="C11" s="242"/>
      <c r="D11" s="242"/>
      <c r="E11" s="242"/>
      <c r="F11" s="242"/>
      <c r="G11" s="242"/>
      <c r="H11" s="242"/>
      <c r="I11" s="242"/>
      <c r="J11" s="242"/>
    </row>
    <row r="12" spans="1:42" x14ac:dyDescent="0.25">
      <c r="A12" s="276" t="str">
        <f>'1. паспорт местоположение'!A12:C12</f>
        <v>L_NКд21.23_1.2.2.1.47</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44"/>
      <c r="B14" s="244"/>
      <c r="C14" s="244"/>
      <c r="D14" s="244"/>
      <c r="E14" s="244"/>
      <c r="F14" s="244"/>
      <c r="G14" s="244"/>
      <c r="H14" s="244"/>
      <c r="I14" s="244"/>
      <c r="J14" s="244"/>
    </row>
    <row r="15" spans="1:42" x14ac:dyDescent="0.25">
      <c r="A15" s="276" t="str">
        <f>'1. паспорт местоположение'!A15:C15</f>
        <v xml:space="preserve">Реконструкция КЛ-10 кВ от ПС Юго-Западная– РП-44 (ЮЗ-113), протяженностью 1,85км </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10"/>
    </row>
    <row r="18" spans="1:10" x14ac:dyDescent="0.25">
      <c r="I18" s="23"/>
    </row>
    <row r="19" spans="1:10" ht="15.75" customHeight="1" x14ac:dyDescent="0.25">
      <c r="A19" s="292" t="s">
        <v>342</v>
      </c>
      <c r="B19" s="292"/>
      <c r="C19" s="292"/>
      <c r="D19" s="292"/>
      <c r="E19" s="292"/>
      <c r="F19" s="292"/>
      <c r="G19" s="292"/>
      <c r="H19" s="292"/>
      <c r="I19" s="292"/>
      <c r="J19" s="292"/>
    </row>
    <row r="20" spans="1:10" x14ac:dyDescent="0.25">
      <c r="A20" s="31"/>
      <c r="B20" s="31"/>
      <c r="C20" s="115"/>
      <c r="D20" s="115"/>
      <c r="E20" s="115"/>
      <c r="F20" s="115"/>
      <c r="G20" s="115"/>
      <c r="H20" s="115"/>
      <c r="I20" s="115"/>
      <c r="J20" s="115"/>
    </row>
    <row r="21" spans="1:10" ht="28.5" customHeight="1" x14ac:dyDescent="0.25">
      <c r="A21" s="282" t="s">
        <v>140</v>
      </c>
      <c r="B21" s="282" t="s">
        <v>139</v>
      </c>
      <c r="C21" s="287" t="s">
        <v>199</v>
      </c>
      <c r="D21" s="287"/>
      <c r="E21" s="287"/>
      <c r="F21" s="287"/>
      <c r="G21" s="294" t="s">
        <v>138</v>
      </c>
      <c r="H21" s="284" t="s">
        <v>201</v>
      </c>
      <c r="I21" s="282" t="s">
        <v>137</v>
      </c>
      <c r="J21" s="283" t="s">
        <v>200</v>
      </c>
    </row>
    <row r="22" spans="1:10" ht="58.5" customHeight="1" x14ac:dyDescent="0.25">
      <c r="A22" s="282"/>
      <c r="B22" s="282"/>
      <c r="C22" s="288" t="s">
        <v>1</v>
      </c>
      <c r="D22" s="288"/>
      <c r="E22" s="289" t="s">
        <v>0</v>
      </c>
      <c r="F22" s="290"/>
      <c r="G22" s="294"/>
      <c r="H22" s="285"/>
      <c r="I22" s="282"/>
      <c r="J22" s="283"/>
    </row>
    <row r="23" spans="1:10" ht="31.5" x14ac:dyDescent="0.25">
      <c r="A23" s="282"/>
      <c r="B23" s="282"/>
      <c r="C23" s="41" t="s">
        <v>136</v>
      </c>
      <c r="D23" s="41" t="s">
        <v>135</v>
      </c>
      <c r="E23" s="41" t="s">
        <v>136</v>
      </c>
      <c r="F23" s="41" t="s">
        <v>135</v>
      </c>
      <c r="G23" s="294"/>
      <c r="H23" s="286"/>
      <c r="I23" s="282"/>
      <c r="J23" s="283"/>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212">
        <v>42727</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213">
        <v>42696</v>
      </c>
      <c r="D31" s="207" t="s">
        <v>341</v>
      </c>
      <c r="E31" s="206" t="s">
        <v>341</v>
      </c>
      <c r="F31" s="32" t="s">
        <v>341</v>
      </c>
      <c r="G31" s="32" t="s">
        <v>341</v>
      </c>
      <c r="H31" s="32" t="s">
        <v>341</v>
      </c>
      <c r="I31" s="32" t="s">
        <v>341</v>
      </c>
      <c r="J31" s="32" t="s">
        <v>341</v>
      </c>
    </row>
    <row r="32" spans="1:10" s="88" customFormat="1" ht="45" customHeight="1" x14ac:dyDescent="0.25">
      <c r="A32" s="111" t="s">
        <v>127</v>
      </c>
      <c r="B32" s="118" t="s">
        <v>211</v>
      </c>
      <c r="C32" s="207" t="s">
        <v>341</v>
      </c>
      <c r="D32" s="207" t="s">
        <v>341</v>
      </c>
      <c r="E32" s="207" t="s">
        <v>341</v>
      </c>
      <c r="F32" s="32" t="s">
        <v>341</v>
      </c>
      <c r="G32" s="32" t="s">
        <v>341</v>
      </c>
      <c r="H32" s="32" t="s">
        <v>341</v>
      </c>
      <c r="I32" s="32" t="s">
        <v>341</v>
      </c>
      <c r="J32" s="32" t="s">
        <v>341</v>
      </c>
    </row>
    <row r="33" spans="1:10" s="88" customFormat="1" ht="58.5" customHeight="1" x14ac:dyDescent="0.25">
      <c r="A33" s="111" t="s">
        <v>222</v>
      </c>
      <c r="B33" s="118" t="s">
        <v>152</v>
      </c>
      <c r="C33" s="207" t="s">
        <v>341</v>
      </c>
      <c r="D33" s="207" t="s">
        <v>341</v>
      </c>
      <c r="E33" s="207" t="s">
        <v>341</v>
      </c>
      <c r="F33" s="32" t="s">
        <v>341</v>
      </c>
      <c r="G33" s="32" t="s">
        <v>341</v>
      </c>
      <c r="H33" s="32" t="s">
        <v>341</v>
      </c>
      <c r="I33" s="32" t="s">
        <v>341</v>
      </c>
      <c r="J33" s="32" t="s">
        <v>341</v>
      </c>
    </row>
    <row r="34" spans="1:10" s="88" customFormat="1" ht="47.25" customHeight="1" x14ac:dyDescent="0.25">
      <c r="A34" s="111" t="s">
        <v>223</v>
      </c>
      <c r="B34" s="118" t="s">
        <v>215</v>
      </c>
      <c r="C34" s="207" t="s">
        <v>341</v>
      </c>
      <c r="D34" s="207" t="s">
        <v>341</v>
      </c>
      <c r="E34" s="207" t="s">
        <v>341</v>
      </c>
      <c r="F34" s="32" t="s">
        <v>341</v>
      </c>
      <c r="G34" s="32" t="s">
        <v>341</v>
      </c>
      <c r="H34" s="32" t="s">
        <v>341</v>
      </c>
      <c r="I34" s="32" t="s">
        <v>341</v>
      </c>
      <c r="J34" s="32" t="s">
        <v>341</v>
      </c>
    </row>
    <row r="35" spans="1:10" s="88" customFormat="1" ht="49.5" customHeight="1" x14ac:dyDescent="0.25">
      <c r="A35" s="111" t="s">
        <v>224</v>
      </c>
      <c r="B35" s="118" t="s">
        <v>128</v>
      </c>
      <c r="C35" s="207" t="s">
        <v>341</v>
      </c>
      <c r="D35" s="207" t="s">
        <v>341</v>
      </c>
      <c r="E35" s="207" t="s">
        <v>341</v>
      </c>
      <c r="F35" s="32" t="s">
        <v>341</v>
      </c>
      <c r="G35" s="32" t="s">
        <v>341</v>
      </c>
      <c r="H35" s="32" t="s">
        <v>341</v>
      </c>
      <c r="I35" s="32" t="s">
        <v>341</v>
      </c>
      <c r="J35" s="32" t="s">
        <v>341</v>
      </c>
    </row>
    <row r="36" spans="1:10" s="87" customFormat="1" ht="37.5" customHeight="1" x14ac:dyDescent="0.25">
      <c r="A36" s="111" t="s">
        <v>225</v>
      </c>
      <c r="B36" s="118" t="s">
        <v>207</v>
      </c>
      <c r="C36" s="207" t="s">
        <v>341</v>
      </c>
      <c r="D36" s="207" t="s">
        <v>341</v>
      </c>
      <c r="E36" s="207" t="s">
        <v>341</v>
      </c>
      <c r="F36" s="32" t="s">
        <v>341</v>
      </c>
      <c r="G36" s="32" t="s">
        <v>341</v>
      </c>
      <c r="H36" s="32" t="s">
        <v>341</v>
      </c>
      <c r="I36" s="32" t="s">
        <v>341</v>
      </c>
      <c r="J36" s="32" t="s">
        <v>341</v>
      </c>
    </row>
    <row r="37" spans="1:10" s="87" customFormat="1" ht="34.5" customHeight="1" x14ac:dyDescent="0.25">
      <c r="A37" s="111" t="s">
        <v>226</v>
      </c>
      <c r="B37" s="118" t="s">
        <v>126</v>
      </c>
      <c r="C37" s="207" t="s">
        <v>341</v>
      </c>
      <c r="D37" s="207" t="s">
        <v>341</v>
      </c>
      <c r="E37" s="207" t="s">
        <v>341</v>
      </c>
      <c r="F37" s="32" t="s">
        <v>341</v>
      </c>
      <c r="G37" s="32" t="s">
        <v>341</v>
      </c>
      <c r="H37" s="32" t="s">
        <v>341</v>
      </c>
      <c r="I37" s="32" t="s">
        <v>341</v>
      </c>
      <c r="J37" s="32" t="s">
        <v>341</v>
      </c>
    </row>
    <row r="38" spans="1:10" s="87" customFormat="1" ht="33" customHeight="1" x14ac:dyDescent="0.25">
      <c r="A38" s="111" t="s">
        <v>227</v>
      </c>
      <c r="B38" s="120" t="s">
        <v>125</v>
      </c>
      <c r="C38" s="207" t="s">
        <v>341</v>
      </c>
      <c r="D38" s="207" t="s">
        <v>341</v>
      </c>
      <c r="E38" s="207" t="s">
        <v>341</v>
      </c>
      <c r="F38" s="32" t="s">
        <v>341</v>
      </c>
      <c r="G38" s="32" t="s">
        <v>341</v>
      </c>
      <c r="H38" s="32" t="s">
        <v>341</v>
      </c>
      <c r="I38" s="32" t="s">
        <v>341</v>
      </c>
      <c r="J38" s="32" t="s">
        <v>341</v>
      </c>
    </row>
    <row r="39" spans="1:10" s="87" customFormat="1" ht="63" x14ac:dyDescent="0.25">
      <c r="A39" s="111">
        <v>2</v>
      </c>
      <c r="B39" s="118" t="s">
        <v>212</v>
      </c>
      <c r="C39" s="214">
        <v>42699</v>
      </c>
      <c r="D39" s="207"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3"/>
      <c r="B55" s="194"/>
      <c r="C55" s="104"/>
      <c r="D55" s="104"/>
      <c r="E55" s="104"/>
      <c r="F55" s="104"/>
      <c r="G55" s="104"/>
      <c r="H55" s="104"/>
      <c r="I55" s="104"/>
      <c r="J55" s="104"/>
    </row>
    <row r="56" spans="1:10" ht="18.75" x14ac:dyDescent="0.25">
      <c r="A56" s="291" t="s">
        <v>407</v>
      </c>
      <c r="B56" s="291"/>
      <c r="C56" s="291"/>
      <c r="D56" s="291"/>
      <c r="E56" s="291"/>
      <c r="F56" s="291"/>
      <c r="G56" s="291"/>
      <c r="H56" s="291"/>
      <c r="I56" s="291"/>
      <c r="J56" s="29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J13" zoomScale="70" zoomScaleNormal="70" zoomScaleSheetLayoutView="70" workbookViewId="0">
      <selection activeCell="AH24" sqref="AH24"/>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6" t="s">
        <v>420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ht="18.75" x14ac:dyDescent="0.25">
      <c r="AK5" s="113"/>
    </row>
    <row r="6" spans="1:37"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row>
    <row r="9" spans="1:37"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3" t="str">
        <f>'1. паспорт местоположение'!A12:C12</f>
        <v>L_NКд21.23_1.2.2.1.47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row>
    <row r="12" spans="1:37"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43" t="str">
        <f>'1. паспорт местоположение'!A15:C15</f>
        <v xml:space="preserve">Реконструкция КЛ-10 кВ от ПС Юго-Западная– РП-44 (ЮЗ-113), протяженностью 1,85км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row>
    <row r="15" spans="1:37"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row>
    <row r="16" spans="1:37"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row>
    <row r="18" spans="1:37" x14ac:dyDescent="0.25">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row>
    <row r="20" spans="1:37" ht="33" customHeight="1" x14ac:dyDescent="0.25">
      <c r="A20" s="282" t="s">
        <v>106</v>
      </c>
      <c r="B20" s="282" t="s">
        <v>105</v>
      </c>
      <c r="C20" s="282" t="s">
        <v>104</v>
      </c>
      <c r="D20" s="282"/>
      <c r="E20" s="287" t="s">
        <v>103</v>
      </c>
      <c r="F20" s="287"/>
      <c r="G20" s="282" t="s">
        <v>344</v>
      </c>
      <c r="H20" s="295" t="s">
        <v>336</v>
      </c>
      <c r="I20" s="295"/>
      <c r="J20" s="295"/>
      <c r="K20" s="295"/>
      <c r="L20" s="295" t="s">
        <v>337</v>
      </c>
      <c r="M20" s="295"/>
      <c r="N20" s="295"/>
      <c r="O20" s="295"/>
      <c r="P20" s="295" t="s">
        <v>338</v>
      </c>
      <c r="Q20" s="295"/>
      <c r="R20" s="295"/>
      <c r="S20" s="295"/>
      <c r="T20" s="295" t="s">
        <v>339</v>
      </c>
      <c r="U20" s="295"/>
      <c r="V20" s="295"/>
      <c r="W20" s="295"/>
      <c r="X20" s="295" t="s">
        <v>340</v>
      </c>
      <c r="Y20" s="295"/>
      <c r="Z20" s="295"/>
      <c r="AA20" s="295"/>
      <c r="AB20" s="295" t="s">
        <v>430</v>
      </c>
      <c r="AC20" s="295"/>
      <c r="AD20" s="295"/>
      <c r="AE20" s="295"/>
      <c r="AF20" s="295" t="s">
        <v>431</v>
      </c>
      <c r="AG20" s="295"/>
      <c r="AH20" s="295"/>
      <c r="AI20" s="295"/>
      <c r="AJ20" s="296" t="s">
        <v>102</v>
      </c>
      <c r="AK20" s="296"/>
    </row>
    <row r="21" spans="1:37" ht="99.75" customHeight="1" x14ac:dyDescent="0.25">
      <c r="A21" s="282"/>
      <c r="B21" s="282"/>
      <c r="C21" s="282"/>
      <c r="D21" s="282"/>
      <c r="E21" s="287"/>
      <c r="F21" s="287"/>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82" t="s">
        <v>1</v>
      </c>
      <c r="AG21" s="282"/>
      <c r="AH21" s="282" t="s">
        <v>101</v>
      </c>
      <c r="AI21" s="282"/>
      <c r="AJ21" s="296"/>
      <c r="AK21" s="296"/>
    </row>
    <row r="22" spans="1:37" ht="89.25" customHeight="1" x14ac:dyDescent="0.25">
      <c r="A22" s="282"/>
      <c r="B22" s="282"/>
      <c r="C22" s="130" t="s">
        <v>1</v>
      </c>
      <c r="D22" s="130"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220">
        <v>24</v>
      </c>
      <c r="Y23" s="220">
        <v>25</v>
      </c>
      <c r="Z23" s="220">
        <v>26</v>
      </c>
      <c r="AA23" s="220">
        <v>27</v>
      </c>
      <c r="AB23" s="220">
        <v>24</v>
      </c>
      <c r="AC23" s="220">
        <v>25</v>
      </c>
      <c r="AD23" s="220">
        <v>26</v>
      </c>
      <c r="AE23" s="220">
        <v>27</v>
      </c>
      <c r="AF23" s="130">
        <v>24</v>
      </c>
      <c r="AG23" s="130">
        <v>25</v>
      </c>
      <c r="AH23" s="130">
        <v>26</v>
      </c>
      <c r="AI23" s="130">
        <v>27</v>
      </c>
      <c r="AJ23" s="130">
        <v>28</v>
      </c>
      <c r="AK23" s="130">
        <v>29</v>
      </c>
    </row>
    <row r="24" spans="1:37" ht="47.25" customHeight="1" x14ac:dyDescent="0.25">
      <c r="A24" s="36">
        <v>1</v>
      </c>
      <c r="B24" s="35" t="s">
        <v>98</v>
      </c>
      <c r="C24" s="37">
        <f>C25+C26+C27+C28+C29</f>
        <v>0</v>
      </c>
      <c r="D24" s="37">
        <f t="shared" ref="D24:P24" si="0">D25+D26+D27+D28+D29</f>
        <v>0</v>
      </c>
      <c r="E24" s="32"/>
      <c r="F24" s="37">
        <f t="shared" si="0"/>
        <v>0</v>
      </c>
      <c r="G24" s="168">
        <v>0</v>
      </c>
      <c r="H24" s="32"/>
      <c r="I24" s="85"/>
      <c r="J24" s="37"/>
      <c r="K24" s="37" t="s">
        <v>341</v>
      </c>
      <c r="L24" s="37">
        <f t="shared" si="0"/>
        <v>0</v>
      </c>
      <c r="M24" s="37" t="s">
        <v>341</v>
      </c>
      <c r="N24" s="37">
        <f t="shared" si="0"/>
        <v>0</v>
      </c>
      <c r="O24" s="37" t="s">
        <v>341</v>
      </c>
      <c r="P24" s="37">
        <f t="shared" si="0"/>
        <v>0</v>
      </c>
      <c r="Q24" s="37" t="s">
        <v>341</v>
      </c>
      <c r="R24" s="37">
        <v>0</v>
      </c>
      <c r="S24" s="37" t="s">
        <v>341</v>
      </c>
      <c r="T24" s="37">
        <v>0</v>
      </c>
      <c r="U24" s="37" t="s">
        <v>341</v>
      </c>
      <c r="V24" s="219">
        <f>'1. паспорт местоположение'!C47</f>
        <v>0.5696348</v>
      </c>
      <c r="W24" s="219">
        <f>'1. паспорт местоположение'!C47</f>
        <v>0.5696348</v>
      </c>
      <c r="X24" s="37">
        <f t="shared" ref="X24" si="1">X25+X26+X27+X28+X29</f>
        <v>0</v>
      </c>
      <c r="Y24" s="37" t="s">
        <v>341</v>
      </c>
      <c r="Z24" s="37">
        <f t="shared" ref="Z24" si="2">Z25+Z26+Z27+Z28+Z29</f>
        <v>0</v>
      </c>
      <c r="AA24" s="37" t="s">
        <v>341</v>
      </c>
      <c r="AB24" s="37">
        <f t="shared" ref="AB24" si="3">AB25+AB26+AB27+AB28+AB29</f>
        <v>0</v>
      </c>
      <c r="AC24" s="37" t="s">
        <v>341</v>
      </c>
      <c r="AD24" s="37">
        <f t="shared" ref="AD24" si="4">AD25+AD26+AD27+AD28+AD29</f>
        <v>0</v>
      </c>
      <c r="AE24" s="37" t="s">
        <v>341</v>
      </c>
      <c r="AF24" s="37">
        <v>0.5696348</v>
      </c>
      <c r="AG24" s="37" t="s">
        <v>341</v>
      </c>
      <c r="AH24" s="37">
        <v>0.5696348</v>
      </c>
      <c r="AI24" s="37" t="s">
        <v>341</v>
      </c>
      <c r="AJ24" s="37">
        <f>H24+L24+P24+T24+AF24</f>
        <v>0.5696348</v>
      </c>
      <c r="AK24" s="37">
        <f>J24+N24+R24+AH24</f>
        <v>0.5696348</v>
      </c>
    </row>
    <row r="25" spans="1:37" ht="24" customHeight="1" x14ac:dyDescent="0.25">
      <c r="A25" s="34" t="s">
        <v>97</v>
      </c>
      <c r="B25" s="24" t="s">
        <v>96</v>
      </c>
      <c r="C25" s="130"/>
      <c r="D25" s="130"/>
      <c r="E25" s="119"/>
      <c r="F25" s="123">
        <f>E25-G25</f>
        <v>0</v>
      </c>
      <c r="G25" s="37"/>
      <c r="H25" s="208"/>
      <c r="I25" s="37" t="s">
        <v>341</v>
      </c>
      <c r="J25" s="208"/>
      <c r="K25" s="37" t="s">
        <v>341</v>
      </c>
      <c r="L25" s="37"/>
      <c r="M25" s="37" t="s">
        <v>341</v>
      </c>
      <c r="N25" s="37"/>
      <c r="O25" s="37" t="s">
        <v>341</v>
      </c>
      <c r="P25" s="37"/>
      <c r="Q25" s="37" t="s">
        <v>341</v>
      </c>
      <c r="R25" s="215"/>
      <c r="S25" s="37" t="s">
        <v>341</v>
      </c>
      <c r="T25" s="37"/>
      <c r="U25" s="37" t="s">
        <v>341</v>
      </c>
      <c r="V25" s="37"/>
      <c r="W25" s="37" t="s">
        <v>341</v>
      </c>
      <c r="X25" s="37"/>
      <c r="Y25" s="37" t="s">
        <v>341</v>
      </c>
      <c r="Z25" s="37"/>
      <c r="AA25" s="37" t="s">
        <v>341</v>
      </c>
      <c r="AB25" s="37"/>
      <c r="AC25" s="37" t="s">
        <v>341</v>
      </c>
      <c r="AD25" s="37"/>
      <c r="AE25" s="37" t="s">
        <v>341</v>
      </c>
      <c r="AF25" s="37"/>
      <c r="AG25" s="37" t="s">
        <v>341</v>
      </c>
      <c r="AH25" s="37"/>
      <c r="AI25" s="37" t="s">
        <v>341</v>
      </c>
      <c r="AJ25" s="37">
        <f t="shared" ref="AJ25:AJ64" si="5">H25+L25+P25+T25+AF25</f>
        <v>0</v>
      </c>
      <c r="AK25" s="37">
        <f t="shared" ref="AK25:AK64" si="6">J25+N25+R25+V25+AH25</f>
        <v>0</v>
      </c>
    </row>
    <row r="26" spans="1:37" ht="15.75" customHeight="1" x14ac:dyDescent="0.25">
      <c r="A26" s="34" t="s">
        <v>95</v>
      </c>
      <c r="B26" s="24" t="s">
        <v>94</v>
      </c>
      <c r="C26" s="32"/>
      <c r="D26" s="32"/>
      <c r="E26" s="32"/>
      <c r="F26" s="123">
        <f>E26-G26</f>
        <v>0</v>
      </c>
      <c r="G26" s="130"/>
      <c r="H26" s="32"/>
      <c r="I26" s="130" t="s">
        <v>341</v>
      </c>
      <c r="J26" s="209"/>
      <c r="K26" s="130" t="s">
        <v>341</v>
      </c>
      <c r="L26" s="130"/>
      <c r="M26" s="130" t="s">
        <v>341</v>
      </c>
      <c r="N26" s="130"/>
      <c r="O26" s="130" t="s">
        <v>341</v>
      </c>
      <c r="P26" s="32"/>
      <c r="Q26" s="130" t="s">
        <v>341</v>
      </c>
      <c r="R26" s="32"/>
      <c r="S26" s="130" t="s">
        <v>341</v>
      </c>
      <c r="T26" s="32"/>
      <c r="U26" s="130" t="s">
        <v>341</v>
      </c>
      <c r="V26" s="32"/>
      <c r="W26" s="130" t="s">
        <v>341</v>
      </c>
      <c r="X26" s="32"/>
      <c r="Y26" s="220" t="s">
        <v>341</v>
      </c>
      <c r="Z26" s="32"/>
      <c r="AA26" s="220" t="s">
        <v>341</v>
      </c>
      <c r="AB26" s="32"/>
      <c r="AC26" s="220" t="s">
        <v>341</v>
      </c>
      <c r="AD26" s="32"/>
      <c r="AE26" s="220" t="s">
        <v>341</v>
      </c>
      <c r="AF26" s="32"/>
      <c r="AG26" s="130" t="s">
        <v>341</v>
      </c>
      <c r="AH26" s="32"/>
      <c r="AI26" s="130" t="s">
        <v>341</v>
      </c>
      <c r="AJ26" s="37">
        <f t="shared" si="5"/>
        <v>0</v>
      </c>
      <c r="AK26" s="37">
        <f t="shared" si="6"/>
        <v>0</v>
      </c>
    </row>
    <row r="27" spans="1:37" ht="31.5" x14ac:dyDescent="0.25">
      <c r="A27" s="34" t="s">
        <v>93</v>
      </c>
      <c r="B27" s="24" t="s">
        <v>202</v>
      </c>
      <c r="C27" s="32"/>
      <c r="D27" s="32"/>
      <c r="E27" s="32"/>
      <c r="F27" s="123">
        <f>E27-G27</f>
        <v>0</v>
      </c>
      <c r="G27" s="32"/>
      <c r="H27" s="32"/>
      <c r="I27" s="85"/>
      <c r="J27" s="207"/>
      <c r="K27" s="32" t="s">
        <v>341</v>
      </c>
      <c r="L27" s="32"/>
      <c r="M27" s="32" t="s">
        <v>341</v>
      </c>
      <c r="N27" s="32"/>
      <c r="O27" s="32" t="s">
        <v>341</v>
      </c>
      <c r="P27" s="32"/>
      <c r="Q27" s="32" t="s">
        <v>341</v>
      </c>
      <c r="R27" s="32" t="s">
        <v>341</v>
      </c>
      <c r="S27" s="32" t="s">
        <v>341</v>
      </c>
      <c r="T27" s="32"/>
      <c r="U27" s="32" t="s">
        <v>341</v>
      </c>
      <c r="V27" s="219"/>
      <c r="W27" s="32" t="s">
        <v>341</v>
      </c>
      <c r="X27" s="32"/>
      <c r="Y27" s="32" t="s">
        <v>341</v>
      </c>
      <c r="Z27" s="32"/>
      <c r="AA27" s="32" t="s">
        <v>341</v>
      </c>
      <c r="AB27" s="32"/>
      <c r="AC27" s="32" t="s">
        <v>341</v>
      </c>
      <c r="AD27" s="32"/>
      <c r="AE27" s="32" t="s">
        <v>341</v>
      </c>
      <c r="AF27" s="32">
        <v>0.5696348</v>
      </c>
      <c r="AG27" s="32" t="s">
        <v>341</v>
      </c>
      <c r="AH27" s="32"/>
      <c r="AI27" s="32" t="s">
        <v>341</v>
      </c>
      <c r="AJ27" s="37">
        <f t="shared" si="5"/>
        <v>0.5696348</v>
      </c>
      <c r="AK27" s="37">
        <f>J27+N27+AH27+AJ27</f>
        <v>0.5696348</v>
      </c>
    </row>
    <row r="28" spans="1:37" x14ac:dyDescent="0.25">
      <c r="A28" s="34" t="s">
        <v>92</v>
      </c>
      <c r="B28" s="24" t="s">
        <v>91</v>
      </c>
      <c r="C28" s="32"/>
      <c r="D28" s="32"/>
      <c r="E28" s="32"/>
      <c r="F28" s="123">
        <f>E28-G28</f>
        <v>0</v>
      </c>
      <c r="G28" s="32"/>
      <c r="H28" s="207"/>
      <c r="I28" s="32" t="s">
        <v>341</v>
      </c>
      <c r="J28" s="207"/>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3">
        <f>E29-G29</f>
        <v>0</v>
      </c>
      <c r="G29" s="32"/>
      <c r="H29" s="207"/>
      <c r="I29" s="32" t="s">
        <v>341</v>
      </c>
      <c r="J29" s="207"/>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f>C31+C32+C33+C34</f>
        <v>0</v>
      </c>
      <c r="D30" s="37">
        <f>D31+D32+D33+D34</f>
        <v>0</v>
      </c>
      <c r="E30" s="168">
        <v>0</v>
      </c>
      <c r="F30" s="37">
        <v>0</v>
      </c>
      <c r="G30" s="168">
        <v>0</v>
      </c>
      <c r="H30" s="168">
        <v>0</v>
      </c>
      <c r="I30" s="85"/>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9">
        <f>'1. паспорт местоположение'!C48</f>
        <v>0.5696348</v>
      </c>
      <c r="W30" s="219">
        <f>'1. паспорт местоположение'!C48</f>
        <v>0.5696348</v>
      </c>
      <c r="X30" s="37">
        <f>X31+X32+X33+X34</f>
        <v>0</v>
      </c>
      <c r="Y30" s="37" t="s">
        <v>341</v>
      </c>
      <c r="Z30" s="37">
        <f>Z31+Z32+Z33+Z34</f>
        <v>0</v>
      </c>
      <c r="AA30" s="37" t="s">
        <v>341</v>
      </c>
      <c r="AB30" s="37">
        <f>AB31+AB32+AB33+AB34</f>
        <v>0</v>
      </c>
      <c r="AC30" s="37" t="s">
        <v>341</v>
      </c>
      <c r="AD30" s="37">
        <f>AD31+AD32+AD33+AD34</f>
        <v>0</v>
      </c>
      <c r="AE30" s="37" t="s">
        <v>341</v>
      </c>
      <c r="AF30" s="37">
        <v>0.5696348</v>
      </c>
      <c r="AG30" s="37" t="s">
        <v>341</v>
      </c>
      <c r="AH30" s="37">
        <v>0.5696348</v>
      </c>
      <c r="AI30" s="37" t="s">
        <v>341</v>
      </c>
      <c r="AJ30" s="37">
        <f t="shared" si="5"/>
        <v>0.5696348</v>
      </c>
      <c r="AK30" s="37">
        <f>J30+N30+R30+AH30</f>
        <v>0.5696348</v>
      </c>
    </row>
    <row r="31" spans="1:37" ht="15.75" customHeight="1" x14ac:dyDescent="0.25">
      <c r="A31" s="36" t="s">
        <v>87</v>
      </c>
      <c r="B31" s="24" t="s">
        <v>86</v>
      </c>
      <c r="C31" s="211"/>
      <c r="D31" s="130"/>
      <c r="E31" s="130"/>
      <c r="F31" s="123">
        <f t="shared" ref="F31:F64" si="7">E31-G31</f>
        <v>0</v>
      </c>
      <c r="G31" s="32"/>
      <c r="H31" s="168">
        <v>0</v>
      </c>
      <c r="I31" s="85"/>
      <c r="J31" s="32"/>
      <c r="K31" s="32" t="s">
        <v>341</v>
      </c>
      <c r="L31" s="32"/>
      <c r="M31" s="32" t="s">
        <v>341</v>
      </c>
      <c r="N31" s="32"/>
      <c r="O31" s="32" t="s">
        <v>341</v>
      </c>
      <c r="P31" s="32"/>
      <c r="Q31" s="32" t="s">
        <v>341</v>
      </c>
      <c r="R31" s="32" t="s">
        <v>341</v>
      </c>
      <c r="S31" s="32" t="s">
        <v>341</v>
      </c>
      <c r="T31" s="32"/>
      <c r="U31" s="32" t="s">
        <v>341</v>
      </c>
      <c r="V31" s="219"/>
      <c r="W31" s="32" t="s">
        <v>341</v>
      </c>
      <c r="X31" s="32"/>
      <c r="Y31" s="32" t="s">
        <v>341</v>
      </c>
      <c r="Z31" s="32"/>
      <c r="AA31" s="32" t="s">
        <v>341</v>
      </c>
      <c r="AB31" s="32"/>
      <c r="AC31" s="32" t="s">
        <v>341</v>
      </c>
      <c r="AD31" s="32"/>
      <c r="AE31" s="32" t="s">
        <v>341</v>
      </c>
      <c r="AF31" s="32"/>
      <c r="AG31" s="32" t="s">
        <v>341</v>
      </c>
      <c r="AH31" s="32"/>
      <c r="AI31" s="32" t="s">
        <v>341</v>
      </c>
      <c r="AJ31" s="37">
        <f t="shared" si="5"/>
        <v>0</v>
      </c>
      <c r="AK31" s="37" t="e">
        <f t="shared" si="6"/>
        <v>#VALUE!</v>
      </c>
    </row>
    <row r="32" spans="1:37" ht="31.5" x14ac:dyDescent="0.25">
      <c r="A32" s="36" t="s">
        <v>85</v>
      </c>
      <c r="B32" s="24" t="s">
        <v>84</v>
      </c>
      <c r="C32" s="130"/>
      <c r="D32" s="130"/>
      <c r="E32" s="130"/>
      <c r="F32" s="123">
        <f t="shared" si="7"/>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x14ac:dyDescent="0.25">
      <c r="A33" s="36" t="s">
        <v>83</v>
      </c>
      <c r="B33" s="24" t="s">
        <v>82</v>
      </c>
      <c r="C33" s="130"/>
      <c r="D33" s="130"/>
      <c r="E33" s="130"/>
      <c r="F33" s="123">
        <f t="shared" si="7"/>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30"/>
      <c r="D34" s="130"/>
      <c r="E34" s="130"/>
      <c r="F34" s="123">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4"/>
      <c r="D37" s="130"/>
      <c r="E37" s="32"/>
      <c r="F37" s="123">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4"/>
      <c r="D38" s="130"/>
      <c r="E38" s="32"/>
      <c r="F38" s="123">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30"/>
      <c r="E39" s="32"/>
      <c r="F39" s="123">
        <f t="shared" si="7"/>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30"/>
      <c r="E40" s="32"/>
      <c r="F40" s="123">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30"/>
      <c r="E41" s="32"/>
      <c r="F41" s="123">
        <f t="shared" si="7"/>
        <v>0</v>
      </c>
      <c r="G41" s="32"/>
      <c r="H41" s="32"/>
      <c r="I41" s="32"/>
      <c r="J41" s="32"/>
      <c r="K41" s="32"/>
      <c r="L41" s="32"/>
      <c r="M41" s="32"/>
      <c r="N41" s="32"/>
      <c r="O41" s="32"/>
      <c r="P41" s="32"/>
      <c r="Q41" s="32"/>
      <c r="R41" s="32"/>
      <c r="S41" s="32"/>
      <c r="T41" s="32"/>
      <c r="U41" s="32"/>
      <c r="V41" s="32"/>
      <c r="W41" s="32">
        <v>1.85</v>
      </c>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4"/>
      <c r="D42" s="130"/>
      <c r="E42" s="32"/>
      <c r="F42" s="123">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124"/>
      <c r="D45" s="130"/>
      <c r="E45" s="32"/>
      <c r="F45" s="123">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30"/>
      <c r="E46" s="32"/>
      <c r="F46" s="123">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D47" s="130"/>
      <c r="E47" s="32"/>
      <c r="F47" s="123">
        <f t="shared" si="7"/>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5"/>
        <v>0</v>
      </c>
      <c r="AK47" s="37">
        <f t="shared" si="6"/>
        <v>0</v>
      </c>
    </row>
    <row r="48" spans="1:37" ht="31.5" x14ac:dyDescent="0.25">
      <c r="A48" s="34" t="s">
        <v>61</v>
      </c>
      <c r="B48" s="24" t="s">
        <v>60</v>
      </c>
      <c r="D48" s="130"/>
      <c r="E48" s="32"/>
      <c r="F48" s="123">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30"/>
      <c r="E49" s="32"/>
      <c r="F49" s="123">
        <f t="shared" si="7"/>
        <v>0</v>
      </c>
      <c r="G49" s="32"/>
      <c r="H49" s="32"/>
      <c r="I49" s="32"/>
      <c r="J49" s="32"/>
      <c r="K49" s="32"/>
      <c r="L49" s="32"/>
      <c r="M49" s="32"/>
      <c r="N49" s="32"/>
      <c r="O49" s="32"/>
      <c r="P49" s="32"/>
      <c r="Q49" s="32"/>
      <c r="R49" s="32"/>
      <c r="S49" s="32"/>
      <c r="T49" s="32"/>
      <c r="U49" s="32"/>
      <c r="V49" s="32"/>
      <c r="W49" s="32">
        <v>1.85</v>
      </c>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4"/>
      <c r="D50" s="130"/>
      <c r="E50" s="32"/>
      <c r="F50" s="123">
        <f t="shared" si="7"/>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32"/>
      <c r="D51" s="130" t="s">
        <v>341</v>
      </c>
      <c r="E51" s="32" t="s">
        <v>341</v>
      </c>
      <c r="F51" s="123" t="s">
        <v>341</v>
      </c>
      <c r="G51" s="32" t="s">
        <v>341</v>
      </c>
      <c r="H51" s="207" t="s">
        <v>341</v>
      </c>
      <c r="I51" s="207" t="s">
        <v>341</v>
      </c>
      <c r="J51" s="207" t="s">
        <v>341</v>
      </c>
      <c r="K51" s="207"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7"/>
        <v>0</v>
      </c>
      <c r="G52" s="32"/>
      <c r="H52" s="207"/>
      <c r="I52" s="207"/>
      <c r="J52" s="204"/>
      <c r="K52" s="207"/>
      <c r="L52" s="32"/>
      <c r="M52" s="32"/>
      <c r="N52" s="32"/>
      <c r="O52" s="32"/>
      <c r="P52" s="32"/>
      <c r="Q52" s="32"/>
      <c r="R52" s="32"/>
      <c r="S52" s="32"/>
      <c r="T52" s="32"/>
      <c r="U52" s="32"/>
      <c r="V52" s="217"/>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30"/>
      <c r="E53" s="130"/>
      <c r="F53" s="123">
        <f t="shared" si="7"/>
        <v>0</v>
      </c>
      <c r="G53" s="32"/>
      <c r="H53" s="207"/>
      <c r="I53" s="207"/>
      <c r="J53" s="207"/>
      <c r="K53" s="20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4"/>
      <c r="D54" s="130"/>
      <c r="E54" s="130"/>
      <c r="F54" s="123">
        <f t="shared" si="7"/>
        <v>0</v>
      </c>
      <c r="G54" s="32"/>
      <c r="H54" s="207"/>
      <c r="I54" s="207"/>
      <c r="J54" s="207"/>
      <c r="K54" s="20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4"/>
      <c r="D55" s="130"/>
      <c r="E55" s="130"/>
      <c r="F55" s="123">
        <f t="shared" si="7"/>
        <v>0</v>
      </c>
      <c r="G55" s="32"/>
      <c r="H55" s="207"/>
      <c r="I55" s="207"/>
      <c r="J55" s="207"/>
      <c r="K55" s="20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32"/>
      <c r="D56" s="130"/>
      <c r="E56" s="130"/>
      <c r="F56" s="123">
        <f t="shared" si="7"/>
        <v>0</v>
      </c>
      <c r="G56" s="138"/>
      <c r="H56" s="207"/>
      <c r="I56" s="207"/>
      <c r="J56" s="207"/>
      <c r="K56" s="207"/>
      <c r="L56" s="32"/>
      <c r="M56" s="32"/>
      <c r="N56" s="32"/>
      <c r="O56" s="32"/>
      <c r="P56" s="32"/>
      <c r="Q56" s="32"/>
      <c r="R56" s="32"/>
      <c r="S56" s="32"/>
      <c r="T56" s="32"/>
      <c r="U56" s="32"/>
      <c r="V56" s="32"/>
      <c r="W56" s="32">
        <v>1.85</v>
      </c>
      <c r="X56" s="32"/>
      <c r="Y56" s="32"/>
      <c r="Z56" s="32"/>
      <c r="AA56" s="32"/>
      <c r="AB56" s="32"/>
      <c r="AC56" s="32"/>
      <c r="AD56" s="32"/>
      <c r="AE56" s="32"/>
      <c r="AF56" s="32"/>
      <c r="AG56" s="32"/>
      <c r="AH56" s="32"/>
      <c r="AI56" s="32"/>
      <c r="AJ56" s="37">
        <f t="shared" si="5"/>
        <v>0</v>
      </c>
      <c r="AK56" s="37">
        <f t="shared" si="6"/>
        <v>0</v>
      </c>
    </row>
    <row r="57" spans="1:37" ht="18.75" x14ac:dyDescent="0.25">
      <c r="A57" s="34" t="s">
        <v>48</v>
      </c>
      <c r="B57" s="33" t="s">
        <v>42</v>
      </c>
      <c r="C57" s="124"/>
      <c r="D57" s="130"/>
      <c r="E57" s="130"/>
      <c r="F57" s="123">
        <f t="shared" si="7"/>
        <v>0</v>
      </c>
      <c r="G57" s="32"/>
      <c r="H57" s="207"/>
      <c r="I57" s="207"/>
      <c r="J57" s="207"/>
      <c r="K57" s="207"/>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4"/>
      <c r="D58" s="130"/>
      <c r="E58" s="130"/>
      <c r="F58" s="123">
        <f t="shared" si="7"/>
        <v>0</v>
      </c>
      <c r="G58" s="32"/>
      <c r="H58" s="207"/>
      <c r="I58" s="207"/>
      <c r="J58" s="204"/>
      <c r="K58" s="207"/>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30" t="s">
        <v>341</v>
      </c>
      <c r="D59" s="130" t="s">
        <v>341</v>
      </c>
      <c r="E59" s="32" t="s">
        <v>341</v>
      </c>
      <c r="F59" s="123" t="s">
        <v>341</v>
      </c>
      <c r="G59" s="32" t="s">
        <v>341</v>
      </c>
      <c r="H59" s="207" t="s">
        <v>341</v>
      </c>
      <c r="I59" s="207" t="s">
        <v>341</v>
      </c>
      <c r="J59" s="207" t="s">
        <v>341</v>
      </c>
      <c r="K59" s="207"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7"/>
        <v>0</v>
      </c>
      <c r="G60" s="32"/>
      <c r="H60" s="207"/>
      <c r="I60" s="207"/>
      <c r="J60" s="207"/>
      <c r="K60" s="207"/>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4"/>
      <c r="D61" s="130"/>
      <c r="E61" s="32"/>
      <c r="F61" s="123">
        <f t="shared" si="7"/>
        <v>0</v>
      </c>
      <c r="G61" s="32"/>
      <c r="H61" s="207"/>
      <c r="I61" s="207"/>
      <c r="J61" s="207"/>
      <c r="K61" s="207"/>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4"/>
      <c r="D62" s="130"/>
      <c r="E62" s="32"/>
      <c r="F62" s="123">
        <f t="shared" si="7"/>
        <v>0</v>
      </c>
      <c r="G62" s="32"/>
      <c r="H62" s="207"/>
      <c r="I62" s="207"/>
      <c r="J62" s="207"/>
      <c r="K62" s="207"/>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 t="shared" si="6"/>
        <v>0</v>
      </c>
    </row>
    <row r="63" spans="1:37" ht="15.75" customHeight="1" x14ac:dyDescent="0.25">
      <c r="A63" s="34" t="s">
        <v>144</v>
      </c>
      <c r="B63" s="33" t="s">
        <v>146</v>
      </c>
      <c r="C63" s="124"/>
      <c r="D63" s="130"/>
      <c r="E63" s="32"/>
      <c r="F63" s="123">
        <f t="shared" si="7"/>
        <v>0</v>
      </c>
      <c r="G63" s="32"/>
      <c r="H63" s="207"/>
      <c r="I63" s="207"/>
      <c r="J63" s="207"/>
      <c r="K63" s="207"/>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4"/>
      <c r="D64" s="130"/>
      <c r="E64" s="32"/>
      <c r="F64" s="123">
        <f t="shared" si="7"/>
        <v>0</v>
      </c>
      <c r="G64" s="32"/>
      <c r="H64" s="207"/>
      <c r="I64" s="207"/>
      <c r="J64" s="207"/>
      <c r="K64" s="207"/>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408</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298"/>
      <c r="C68" s="298"/>
      <c r="D68" s="298"/>
      <c r="E68" s="298"/>
      <c r="F68" s="298"/>
      <c r="G68" s="298"/>
      <c r="H68" s="298"/>
      <c r="I68" s="298"/>
      <c r="J68" s="132"/>
      <c r="K68" s="132"/>
    </row>
    <row r="70" spans="1:121" ht="36.75" customHeight="1" x14ac:dyDescent="0.25">
      <c r="B70" s="299"/>
      <c r="C70" s="299"/>
      <c r="D70" s="299"/>
      <c r="E70" s="299"/>
      <c r="F70" s="299"/>
      <c r="G70" s="299"/>
      <c r="H70" s="299"/>
      <c r="I70" s="299"/>
      <c r="J70" s="133"/>
      <c r="K70" s="133"/>
    </row>
    <row r="71" spans="1:121" x14ac:dyDescent="0.25">
      <c r="B71" s="88"/>
      <c r="C71" s="88"/>
      <c r="D71" s="88"/>
      <c r="E71" s="88"/>
      <c r="F71" s="88"/>
      <c r="N71" s="105"/>
    </row>
    <row r="72" spans="1:121" ht="51" customHeight="1" x14ac:dyDescent="0.25">
      <c r="B72" s="299"/>
      <c r="C72" s="299"/>
      <c r="D72" s="299"/>
      <c r="E72" s="299"/>
      <c r="F72" s="299"/>
      <c r="G72" s="299"/>
      <c r="H72" s="299"/>
      <c r="I72" s="299"/>
      <c r="J72" s="133"/>
      <c r="K72" s="133"/>
      <c r="N72" s="105"/>
    </row>
    <row r="73" spans="1:121" ht="32.25" customHeight="1" x14ac:dyDescent="0.25">
      <c r="B73" s="298"/>
      <c r="C73" s="298"/>
      <c r="D73" s="298"/>
      <c r="E73" s="298"/>
      <c r="F73" s="298"/>
      <c r="G73" s="298"/>
      <c r="H73" s="298"/>
      <c r="I73" s="298"/>
      <c r="J73" s="132"/>
      <c r="K73" s="132"/>
    </row>
    <row r="74" spans="1:121" ht="51.75" customHeight="1" x14ac:dyDescent="0.25">
      <c r="B74" s="299"/>
      <c r="C74" s="299"/>
      <c r="D74" s="299"/>
      <c r="E74" s="299"/>
      <c r="F74" s="299"/>
      <c r="G74" s="299"/>
      <c r="H74" s="299"/>
      <c r="I74" s="299"/>
      <c r="J74" s="133"/>
      <c r="K74" s="133"/>
    </row>
    <row r="75" spans="1:121" ht="21.75" customHeight="1" x14ac:dyDescent="0.25">
      <c r="B75" s="297"/>
      <c r="C75" s="297"/>
      <c r="D75" s="297"/>
      <c r="E75" s="297"/>
      <c r="F75" s="297"/>
      <c r="G75" s="297"/>
      <c r="H75" s="297"/>
      <c r="I75" s="297"/>
      <c r="J75" s="131"/>
      <c r="K75" s="131"/>
      <c r="L75" s="88"/>
      <c r="M75" s="88"/>
    </row>
    <row r="76" spans="1:121" ht="23.25" customHeight="1" x14ac:dyDescent="0.25">
      <c r="B76" s="88"/>
      <c r="C76" s="88"/>
      <c r="D76" s="88"/>
      <c r="E76" s="88"/>
      <c r="F76" s="88"/>
    </row>
    <row r="77" spans="1:121" ht="18.75" customHeight="1" x14ac:dyDescent="0.25">
      <c r="B77" s="298"/>
      <c r="C77" s="298"/>
      <c r="D77" s="298"/>
      <c r="E77" s="298"/>
      <c r="F77" s="298"/>
      <c r="G77" s="298"/>
      <c r="H77" s="298"/>
      <c r="I77" s="298"/>
      <c r="J77" s="132"/>
      <c r="K77" s="132"/>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AF20:AI20"/>
    <mergeCell ref="AJ20:AK21"/>
    <mergeCell ref="R21:S21"/>
    <mergeCell ref="T21:U21"/>
    <mergeCell ref="V21:W21"/>
    <mergeCell ref="AF21:AG21"/>
    <mergeCell ref="AH21:AI21"/>
    <mergeCell ref="X20:AA20"/>
    <mergeCell ref="AB20:AE20"/>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N1" zoomScale="80" zoomScaleNormal="80" workbookViewId="0">
      <selection activeCell="AA34" sqref="AA34"/>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6" t="s">
        <v>429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4"/>
    </row>
    <row r="7" spans="1:48" ht="18.75" x14ac:dyDescent="0.2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28" t="str">
        <f>'1. паспорт местоположение'!A12:C12</f>
        <v>L_NКд21.23_1.2.2.1.47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328" t="str">
        <f>'1. паспорт местоположение'!A15:C15</f>
        <v xml:space="preserve">Реконструкция КЛ-10 кВ от ПС Юго-Западная– РП-44 (ЮЗ-113), протяженностью 1,85км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x14ac:dyDescent="0.25">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x14ac:dyDescent="0.2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x14ac:dyDescent="0.2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x14ac:dyDescent="0.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7" t="s">
        <v>392</v>
      </c>
      <c r="AG24" s="157" t="s">
        <v>393</v>
      </c>
      <c r="AH24" s="158" t="s">
        <v>1</v>
      </c>
      <c r="AI24" s="158" t="s">
        <v>382</v>
      </c>
      <c r="AJ24" s="304"/>
      <c r="AK24" s="304"/>
      <c r="AL24" s="304"/>
      <c r="AM24" s="304"/>
      <c r="AN24" s="304"/>
      <c r="AO24" s="304"/>
      <c r="AP24" s="304"/>
      <c r="AQ24" s="308"/>
      <c r="AR24" s="302"/>
      <c r="AS24" s="302"/>
      <c r="AT24" s="302"/>
      <c r="AU24" s="302"/>
      <c r="AV24" s="306"/>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180" x14ac:dyDescent="0.2">
      <c r="A26" s="161">
        <v>1</v>
      </c>
      <c r="B26" s="162" t="s">
        <v>402</v>
      </c>
      <c r="C26" s="162" t="s">
        <v>394</v>
      </c>
      <c r="D26" s="161">
        <v>2026</v>
      </c>
      <c r="E26" s="161" t="s">
        <v>285</v>
      </c>
      <c r="F26" s="161" t="s">
        <v>285</v>
      </c>
      <c r="G26" s="216">
        <f>'3.1. паспорт Техсостояние ПС'!O25</f>
        <v>0</v>
      </c>
      <c r="H26" s="161" t="s">
        <v>285</v>
      </c>
      <c r="I26" s="218">
        <v>0.18</v>
      </c>
      <c r="J26" s="161" t="s">
        <v>285</v>
      </c>
      <c r="K26" s="218">
        <v>0.2</v>
      </c>
      <c r="L26" s="161" t="s">
        <v>285</v>
      </c>
      <c r="M26" s="162" t="s">
        <v>395</v>
      </c>
      <c r="N26" s="334" t="str">
        <f>A15</f>
        <v xml:space="preserve">Реконструкция КЛ-10 кВ от ПС Юго-Западная– РП-44 (ЮЗ-113), протяженностью 1,85км </v>
      </c>
      <c r="O26" s="162" t="s">
        <v>419</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4"/>
      <c r="B6" s="134"/>
      <c r="C6" s="134"/>
      <c r="D6" s="134"/>
      <c r="E6" s="134"/>
      <c r="F6" s="134"/>
      <c r="G6" s="134"/>
    </row>
    <row r="7" spans="1:7" ht="18.75" x14ac:dyDescent="0.25">
      <c r="A7" s="242" t="s">
        <v>6</v>
      </c>
      <c r="B7" s="242"/>
      <c r="C7" s="106"/>
      <c r="D7" s="106"/>
      <c r="E7" s="106"/>
      <c r="F7" s="106"/>
      <c r="G7" s="106"/>
    </row>
    <row r="8" spans="1:7" ht="18.75" x14ac:dyDescent="0.25">
      <c r="A8" s="106"/>
      <c r="B8" s="106"/>
      <c r="C8" s="106"/>
      <c r="D8" s="106"/>
      <c r="E8" s="106"/>
      <c r="F8" s="106"/>
      <c r="G8" s="106"/>
    </row>
    <row r="9" spans="1:7" x14ac:dyDescent="0.25">
      <c r="A9" s="276" t="str">
        <f>'1. паспорт местоположение'!A9:C9</f>
        <v>АО "Электросети Кубани" филиал "Краснодарэлектросеть"</v>
      </c>
      <c r="B9" s="276"/>
      <c r="C9" s="142"/>
      <c r="D9" s="142"/>
      <c r="E9" s="142"/>
      <c r="F9" s="142"/>
      <c r="G9" s="142"/>
    </row>
    <row r="10" spans="1:7" x14ac:dyDescent="0.25">
      <c r="A10" s="227" t="s">
        <v>5</v>
      </c>
      <c r="B10" s="227"/>
      <c r="C10" s="144"/>
      <c r="D10" s="144"/>
      <c r="E10" s="144"/>
      <c r="F10" s="144"/>
      <c r="G10" s="144"/>
    </row>
    <row r="11" spans="1:7" ht="18.75" x14ac:dyDescent="0.25">
      <c r="A11" s="106"/>
      <c r="B11" s="106"/>
      <c r="C11" s="106"/>
      <c r="D11" s="106"/>
      <c r="E11" s="106"/>
      <c r="F11" s="106"/>
      <c r="G11" s="106"/>
    </row>
    <row r="12" spans="1:7" ht="30.75" customHeight="1" x14ac:dyDescent="0.25">
      <c r="A12" s="276" t="str">
        <f>'1. паспорт местоположение'!A12:C12</f>
        <v>L_NКд21.23_1.2.2.1.47</v>
      </c>
      <c r="B12" s="276"/>
      <c r="C12" s="142"/>
      <c r="D12" s="142"/>
      <c r="E12" s="142"/>
      <c r="F12" s="142"/>
      <c r="G12" s="142"/>
    </row>
    <row r="13" spans="1:7" x14ac:dyDescent="0.25">
      <c r="A13" s="227" t="s">
        <v>4</v>
      </c>
      <c r="B13" s="227"/>
      <c r="C13" s="144"/>
      <c r="D13" s="144"/>
      <c r="E13" s="144"/>
      <c r="F13" s="144"/>
      <c r="G13" s="144"/>
    </row>
    <row r="14" spans="1:7" ht="18.75" x14ac:dyDescent="0.25">
      <c r="A14" s="6"/>
      <c r="B14" s="6"/>
      <c r="C14" s="6"/>
      <c r="D14" s="6"/>
      <c r="E14" s="6"/>
      <c r="F14" s="6"/>
      <c r="G14" s="6"/>
    </row>
    <row r="15" spans="1:7" x14ac:dyDescent="0.25">
      <c r="A15" s="276" t="str">
        <f>'1. паспорт местоположение'!A15:C15</f>
        <v xml:space="preserve">Реконструкция КЛ-10 кВ от ПС Юго-Западная– РП-44 (ЮЗ-113), протяженностью 1,85км </v>
      </c>
      <c r="B15" s="276"/>
      <c r="C15" s="142"/>
      <c r="D15" s="142"/>
      <c r="E15" s="142"/>
      <c r="F15" s="142"/>
      <c r="G15" s="142"/>
    </row>
    <row r="16" spans="1:7" x14ac:dyDescent="0.25">
      <c r="A16" s="227" t="s">
        <v>3</v>
      </c>
      <c r="B16" s="227"/>
      <c r="C16" s="144"/>
      <c r="D16" s="144"/>
      <c r="E16" s="144"/>
      <c r="F16" s="144"/>
      <c r="G16" s="144"/>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7" t="str">
        <f>A15</f>
        <v xml:space="preserve">Реконструкция КЛ-10 кВ от ПС Юго-Западная– РП-44 (ЮЗ-113), протяженностью 1,85км </v>
      </c>
    </row>
    <row r="22" spans="1:2" ht="16.5" thickBot="1" x14ac:dyDescent="0.3">
      <c r="A22" s="50" t="s">
        <v>154</v>
      </c>
      <c r="B22" s="97" t="str">
        <f>'1. паспорт местоположение'!C27</f>
        <v>г. Краснодар</v>
      </c>
    </row>
    <row r="23" spans="1:2" ht="16.5" thickBot="1" x14ac:dyDescent="0.3">
      <c r="A23" s="50" t="s">
        <v>150</v>
      </c>
      <c r="B23" s="85" t="s">
        <v>404</v>
      </c>
    </row>
    <row r="24" spans="1:2" ht="16.5" thickBot="1" x14ac:dyDescent="0.3">
      <c r="A24" s="50" t="s">
        <v>155</v>
      </c>
      <c r="B24" s="161" t="s">
        <v>285</v>
      </c>
    </row>
    <row r="25" spans="1:2" ht="16.5" thickBot="1" x14ac:dyDescent="0.3">
      <c r="A25" s="51" t="s">
        <v>156</v>
      </c>
      <c r="B25" s="97">
        <v>2026</v>
      </c>
    </row>
    <row r="26" spans="1:2" ht="16.5" thickBot="1" x14ac:dyDescent="0.3">
      <c r="A26" s="52" t="s">
        <v>157</v>
      </c>
      <c r="B26" s="98" t="s">
        <v>403</v>
      </c>
    </row>
    <row r="27" spans="1:2" ht="29.25" thickBot="1" x14ac:dyDescent="0.3">
      <c r="A27" s="58" t="s">
        <v>401</v>
      </c>
      <c r="B27" s="192">
        <f>'1. паспорт местоположение'!C47</f>
        <v>0.5696348</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3"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419</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8"/>
      <c r="B79" s="199"/>
    </row>
    <row r="80" spans="1:2" ht="18.75" x14ac:dyDescent="0.25">
      <c r="A80" s="291" t="s">
        <v>407</v>
      </c>
      <c r="B80" s="29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2026-08-05T11:16:30Z</dcterms:modified>
</cp:coreProperties>
</file>